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1010" sheetId="1" r:id="rId1"/>
  </sheets>
  <definedNames>
    <definedName name="_xlnm.Print_Area" localSheetId="0">КПК0111010!$A$1:$BQ$128</definedName>
  </definedNames>
  <calcPr calcId="144525"/>
</workbook>
</file>

<file path=xl/calcChain.xml><?xml version="1.0" encoding="utf-8"?>
<calcChain xmlns="http://schemas.openxmlformats.org/spreadsheetml/2006/main">
  <c r="BH96" i="1" l="1"/>
  <c r="BC96" i="1"/>
  <c r="BH95" i="1"/>
  <c r="BC95" i="1"/>
  <c r="BH94" i="1"/>
  <c r="BC94" i="1"/>
  <c r="BH92" i="1"/>
  <c r="BC92" i="1"/>
  <c r="BH91" i="1"/>
  <c r="BC91" i="1"/>
  <c r="BH90" i="1"/>
  <c r="BC90" i="1"/>
  <c r="BH89" i="1"/>
  <c r="BC89" i="1"/>
  <c r="BH88" i="1"/>
  <c r="BC88" i="1"/>
  <c r="BH87" i="1"/>
  <c r="BC87" i="1"/>
  <c r="BH85" i="1"/>
  <c r="BC85" i="1"/>
  <c r="BH84" i="1"/>
  <c r="BC84" i="1"/>
  <c r="BH83" i="1"/>
  <c r="BC83" i="1"/>
  <c r="BH82" i="1"/>
  <c r="BC82" i="1"/>
  <c r="BH81" i="1"/>
  <c r="BC81" i="1"/>
  <c r="BH80" i="1"/>
  <c r="BC80" i="1"/>
  <c r="BH79" i="1"/>
  <c r="BC79" i="1"/>
  <c r="BH78" i="1"/>
  <c r="BC78" i="1"/>
  <c r="BD68" i="1"/>
  <c r="AY68" i="1"/>
  <c r="AS68" i="1"/>
  <c r="AC68" i="1"/>
  <c r="BD67" i="1"/>
  <c r="AY67" i="1"/>
  <c r="AS67" i="1"/>
  <c r="AC67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I67" i="1" l="1"/>
  <c r="BI68" i="1"/>
  <c r="BN43" i="1"/>
  <c r="BN44" i="1"/>
  <c r="BN45" i="1"/>
  <c r="BN46" i="1"/>
  <c r="BN47" i="1"/>
  <c r="BN48" i="1"/>
</calcChain>
</file>

<file path=xl/sharedStrings.xml><?xml version="1.0" encoding="utf-8"?>
<sst xmlns="http://schemas.openxmlformats.org/spreadsheetml/2006/main" count="242" uniqueCount="142">
  <si>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</si>
  <si>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</si>
  <si>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</si>
  <si>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</si>
  <si>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</si>
  <si>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</si>
  <si>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</si>
  <si>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</si>
  <si>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</si>
  <si>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</si>
  <si>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</si>
  <si>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</si>
  <si>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</si>
  <si>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</si>
  <si>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</si>
  <si>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</si>
  <si>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</si>
  <si>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</si>
  <si>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</si>
  <si>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</si>
  <si>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</si>
  <si>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</si>
  <si>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</si>
  <si>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</si>
  <si>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</si>
  <si>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</si>
  <si>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</si>
  <si>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</si>
  <si>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</si>
  <si>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</si>
  <si>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</si>
  <si>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</si>
  <si>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</si>
  <si>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</si>
  <si>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</si>
  <si>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</si>
  <si>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</si>
  <si>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</si>
  <si>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</si>
  <si>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</si>
  <si>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</si>
  <si>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</si>
  <si>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</si>
  <si>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</si>
  <si>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</si>
  <si>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</si>
  <si>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</si>
  <si>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</si>
  <si>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</si>
  <si>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</si>
  <si>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</si>
  <si>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</si>
  <si>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</si>
  <si>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</si>
  <si>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</si>
  <si>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</si>
  <si>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</si>
  <si>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</si>
  <si>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</si>
  <si>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</si>
  <si>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</si>
  <si>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</si>
  <si>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</si>
  <si>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</si>
  <si>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</si>
  <si>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</si>
  <si>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</si>
  <si>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</si>
  <si>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</si>
  <si>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</si>
  <si>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</si>
  <si>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</si>
  <si>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</si>
  <si>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</si>
  <si>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</si>
  <si>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</si>
  <si>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</si>
  <si>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</si>
  <si>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</si>
  <si>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</si>
  <si>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</si>
  <si>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</si>
  <si>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</si>
  <si>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</si>
  <si>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</si>
  <si>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</si>
  <si>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бойлерів для ЗДО№1,ЗДО№2</t>
  </si>
  <si>
    <t>Покращення матеріально-технічної бази (придбання віконних блоків) для ДНЗ №3</t>
  </si>
  <si>
    <t>УСЬОГО</t>
  </si>
  <si>
    <t>Видатки за бюджетною програмою за КПКВК 0111010 здійснювались в межах затвердженого кошторису.</t>
  </si>
  <si>
    <t>Видатки за бюджетною програмою за КПКВК 0111010 здійснювались в межах затвердженого кошторису. У зв'язку з воєнним станом дошкільні навчальні заклади у 2023 році працювали неповний рік.</t>
  </si>
  <si>
    <t>Відхилення пояснюється раціональним використанням бюджетних коштів, економією енергоносіїв внаслідок сприятливих кліматичних умов, економне використання бюджетних коштів на придбання предметів, матеріалів, оплату послуг. У зв'язку з воєнним станом дошкільні навчальні заклади у 2023 році працювали неповний рік. Працівники перебували на простої.</t>
  </si>
  <si>
    <t>Відхилення відсутні</t>
  </si>
  <si>
    <t>Програма фінансового забезпечення закладів дошкільної освіти Ічнянської міської ради на 2021-2023 роки</t>
  </si>
  <si>
    <t>Усього</t>
  </si>
  <si>
    <t>затрат</t>
  </si>
  <si>
    <t/>
  </si>
  <si>
    <t>Ставки педагогічного персоналу</t>
  </si>
  <si>
    <t>од.</t>
  </si>
  <si>
    <t>мережа</t>
  </si>
  <si>
    <t>Ставки інших працівників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</si>
  <si>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</si>
  <si>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</si>
  <si>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</si>
  <si>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жінок</t>
  </si>
  <si>
    <t>чоловіків</t>
  </si>
  <si>
    <t>Загальний обсяг видатків на придбання бойлерів для ЗДО № 1, ЗДО № 2</t>
  </si>
  <si>
    <t>Допомога на покращення матеріально-технічної бази (придбання віконних блоків) для ДНЗ №3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</si>
  <si>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</si>
  <si>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</si>
  <si>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</si>
  <si>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</si>
  <si>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</si>
  <si>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</si>
  <si>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кількість віконних блоків для покращення матеріально-технічної бази ДНЗ № 3</t>
  </si>
  <si>
    <t>шт.</t>
  </si>
  <si>
    <t>кількість придбаних бойлерів для ЗДО № 1, ЗДО № 2</t>
  </si>
  <si>
    <t>ефективності</t>
  </si>
  <si>
    <t>Середній обсяг видатків на утримання одного ЗДО</t>
  </si>
  <si>
    <t>вартість одного засобу (бойлера)</t>
  </si>
  <si>
    <t>вартість одного засобу (віконний блок)</t>
  </si>
  <si>
    <t>Відхилення пояснюється раціональним використанням бюджетних коштів, економією енергоносіїв внаслідок сприятливих кліматичних умов, економним використанням бюджетних коштів на придбання предметів, матеріалів, оплату послуг.</t>
  </si>
  <si>
    <t>Відхлення відсутні</t>
  </si>
  <si>
    <t>Видатки за бюджетноїю програмою за КПКВК 0111010 здійснювались в межах затвердженого кошторису. На початку 2023 року у зв'язку з воєнним станом працівники деяких дошкільних закладів перебували на простої.</t>
  </si>
  <si>
    <t>Забезпечення надання ефективної дошкільної освіти</t>
  </si>
  <si>
    <t>Для забезпечення фінансування дошкільної освіти на 2023 рік за КПКВК 0111010 "Надання дошкільної освіти" затверджений обсяг бюджетних призначень у сумі 20037325,00 грн, у тому числі загального фонду 18738225,00 грн, із спеціального фонду - 1299100,00 грн. Касові видатки по загальному фонду склали 90,61%. Фінансування видатків проводилось згідно з напрямів використання бюджетних коштів, визначених паспортом бюджетної програми.</t>
  </si>
  <si>
    <t>Виконання бюджетної програми забезпечило створення належних умов для надання на належному рівні дошкільної освіти та виховання дітей.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</si>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</sst>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7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6" fillId="0" borderId="0" xfId="0" applyFont="1"/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abSelected="1" topLeftCell="A101" zoomScaleNormal="100" workbookViewId="0">
      <selection activeCell="A2" sqref="A2:BQ128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42578125" style="1" customWidth="1"/>
    <col min="56" max="68" width="2.85546875" style="1" customWidth="1"/>
    <col min="69" max="69" width="6.710937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136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9" t="s">
        <v>127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50" t="s">
        <v>128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20"/>
      <c r="AU14" s="149" t="s">
        <v>133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9" t="s">
        <v>139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50" t="s">
        <v>128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20"/>
      <c r="AU17" s="149" t="s">
        <v>133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9" t="s">
        <v>137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9" t="s">
        <v>140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9" t="s">
        <v>141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51" t="s">
        <v>138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24"/>
      <c r="BE20" s="149" t="s">
        <v>134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hidden="1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" customHeight="1" x14ac:dyDescent="0.2">
      <c r="A29" s="145" t="s">
        <v>124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12.75" hidden="1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1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1.5" customHeight="1" x14ac:dyDescent="0.2"/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135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39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25.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7800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7800</v>
      </c>
      <c r="AL43" s="56"/>
      <c r="AM43" s="56"/>
      <c r="AN43" s="56"/>
      <c r="AO43" s="56"/>
      <c r="AP43" s="56">
        <v>7753.5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7753.5</v>
      </c>
      <c r="BA43" s="56"/>
      <c r="BB43" s="56"/>
      <c r="BC43" s="56"/>
      <c r="BD43" s="56">
        <f>AP43-AA43</f>
        <v>-46.5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-46.5</v>
      </c>
      <c r="BO43" s="56"/>
      <c r="BP43" s="56"/>
      <c r="BQ43" s="56"/>
      <c r="CA43" s="1" t="s">
        <v>20</v>
      </c>
    </row>
    <row r="44" spans="1:79" ht="15" customHeight="1" x14ac:dyDescent="0.2">
      <c r="A44" s="81">
        <v>2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916000</v>
      </c>
      <c r="AB44" s="56"/>
      <c r="AC44" s="56"/>
      <c r="AD44" s="56"/>
      <c r="AE44" s="56"/>
      <c r="AF44" s="56">
        <v>1299100</v>
      </c>
      <c r="AG44" s="56"/>
      <c r="AH44" s="56"/>
      <c r="AI44" s="56"/>
      <c r="AJ44" s="56"/>
      <c r="AK44" s="56">
        <f>AA44+AF44</f>
        <v>2215100</v>
      </c>
      <c r="AL44" s="56"/>
      <c r="AM44" s="56"/>
      <c r="AN44" s="56"/>
      <c r="AO44" s="56"/>
      <c r="AP44" s="56">
        <v>628141.26</v>
      </c>
      <c r="AQ44" s="56"/>
      <c r="AR44" s="56"/>
      <c r="AS44" s="56"/>
      <c r="AT44" s="56"/>
      <c r="AU44" s="56">
        <v>451490.26</v>
      </c>
      <c r="AV44" s="56"/>
      <c r="AW44" s="56"/>
      <c r="AX44" s="56"/>
      <c r="AY44" s="56"/>
      <c r="AZ44" s="56">
        <f>AP44+AU44</f>
        <v>1079631.52</v>
      </c>
      <c r="BA44" s="56"/>
      <c r="BB44" s="56"/>
      <c r="BC44" s="56"/>
      <c r="BD44" s="56">
        <f>AP44-AA44</f>
        <v>-287858.74</v>
      </c>
      <c r="BE44" s="56"/>
      <c r="BF44" s="56"/>
      <c r="BG44" s="56"/>
      <c r="BH44" s="56"/>
      <c r="BI44" s="56">
        <f>AU44-AF44</f>
        <v>-847609.74</v>
      </c>
      <c r="BJ44" s="56"/>
      <c r="BK44" s="56"/>
      <c r="BL44" s="56"/>
      <c r="BM44" s="56"/>
      <c r="BN44" s="56">
        <f>BD44+BI44</f>
        <v>-1135468.48</v>
      </c>
      <c r="BO44" s="56"/>
      <c r="BP44" s="56"/>
      <c r="BQ44" s="56"/>
    </row>
    <row r="45" spans="1:79" ht="25.5" customHeight="1" x14ac:dyDescent="0.2">
      <c r="A45" s="81">
        <v>3</v>
      </c>
      <c r="B45" s="81"/>
      <c r="C45" s="114" t="s">
        <v>85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6"/>
      <c r="AA45" s="56">
        <v>17757425</v>
      </c>
      <c r="AB45" s="56"/>
      <c r="AC45" s="56"/>
      <c r="AD45" s="56"/>
      <c r="AE45" s="56"/>
      <c r="AF45" s="56">
        <v>0</v>
      </c>
      <c r="AG45" s="56"/>
      <c r="AH45" s="56"/>
      <c r="AI45" s="56"/>
      <c r="AJ45" s="56"/>
      <c r="AK45" s="56">
        <f>AA45+AF45</f>
        <v>17757425</v>
      </c>
      <c r="AL45" s="56"/>
      <c r="AM45" s="56"/>
      <c r="AN45" s="56"/>
      <c r="AO45" s="56"/>
      <c r="AP45" s="56">
        <v>16285362.720000001</v>
      </c>
      <c r="AQ45" s="56"/>
      <c r="AR45" s="56"/>
      <c r="AS45" s="56"/>
      <c r="AT45" s="56"/>
      <c r="AU45" s="56">
        <v>0</v>
      </c>
      <c r="AV45" s="56"/>
      <c r="AW45" s="56"/>
      <c r="AX45" s="56"/>
      <c r="AY45" s="56"/>
      <c r="AZ45" s="56">
        <f>AP45+AU45</f>
        <v>16285362.720000001</v>
      </c>
      <c r="BA45" s="56"/>
      <c r="BB45" s="56"/>
      <c r="BC45" s="56"/>
      <c r="BD45" s="56">
        <f>AP45-AA45</f>
        <v>-1472062.2799999993</v>
      </c>
      <c r="BE45" s="56"/>
      <c r="BF45" s="56"/>
      <c r="BG45" s="56"/>
      <c r="BH45" s="56"/>
      <c r="BI45" s="56">
        <f>AU45-AF45</f>
        <v>0</v>
      </c>
      <c r="BJ45" s="56"/>
      <c r="BK45" s="56"/>
      <c r="BL45" s="56"/>
      <c r="BM45" s="56"/>
      <c r="BN45" s="56">
        <f>BD45+BI45</f>
        <v>-1472062.2799999993</v>
      </c>
      <c r="BO45" s="56"/>
      <c r="BP45" s="56"/>
      <c r="BQ45" s="56"/>
    </row>
    <row r="46" spans="1:79" ht="15" customHeight="1" x14ac:dyDescent="0.2">
      <c r="A46" s="81">
        <v>4</v>
      </c>
      <c r="B46" s="81"/>
      <c r="C46" s="114" t="s">
        <v>86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6"/>
      <c r="AA46" s="56">
        <v>12000</v>
      </c>
      <c r="AB46" s="56"/>
      <c r="AC46" s="56"/>
      <c r="AD46" s="56"/>
      <c r="AE46" s="56"/>
      <c r="AF46" s="56">
        <v>0</v>
      </c>
      <c r="AG46" s="56"/>
      <c r="AH46" s="56"/>
      <c r="AI46" s="56"/>
      <c r="AJ46" s="56"/>
      <c r="AK46" s="56">
        <f>AA46+AF46</f>
        <v>12000</v>
      </c>
      <c r="AL46" s="56"/>
      <c r="AM46" s="56"/>
      <c r="AN46" s="56"/>
      <c r="AO46" s="56"/>
      <c r="AP46" s="56">
        <v>12000</v>
      </c>
      <c r="AQ46" s="56"/>
      <c r="AR46" s="56"/>
      <c r="AS46" s="56"/>
      <c r="AT46" s="56"/>
      <c r="AU46" s="56">
        <v>0</v>
      </c>
      <c r="AV46" s="56"/>
      <c r="AW46" s="56"/>
      <c r="AX46" s="56"/>
      <c r="AY46" s="56"/>
      <c r="AZ46" s="56">
        <f>AP46+AU46</f>
        <v>12000</v>
      </c>
      <c r="BA46" s="56"/>
      <c r="BB46" s="56"/>
      <c r="BC46" s="56"/>
      <c r="BD46" s="56">
        <f>AP46-AA46</f>
        <v>0</v>
      </c>
      <c r="BE46" s="56"/>
      <c r="BF46" s="56"/>
      <c r="BG46" s="56"/>
      <c r="BH46" s="56"/>
      <c r="BI46" s="56">
        <f>AU46-AF46</f>
        <v>0</v>
      </c>
      <c r="BJ46" s="56"/>
      <c r="BK46" s="56"/>
      <c r="BL46" s="56"/>
      <c r="BM46" s="56"/>
      <c r="BN46" s="56">
        <f>BD46+BI46</f>
        <v>0</v>
      </c>
      <c r="BO46" s="56"/>
      <c r="BP46" s="56"/>
      <c r="BQ46" s="56"/>
    </row>
    <row r="47" spans="1:79" ht="15" customHeight="1" x14ac:dyDescent="0.2">
      <c r="A47" s="81">
        <v>5</v>
      </c>
      <c r="B47" s="81"/>
      <c r="C47" s="114" t="s">
        <v>87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6"/>
      <c r="AA47" s="56">
        <v>45000</v>
      </c>
      <c r="AB47" s="56"/>
      <c r="AC47" s="56"/>
      <c r="AD47" s="56"/>
      <c r="AE47" s="56"/>
      <c r="AF47" s="56">
        <v>0</v>
      </c>
      <c r="AG47" s="56"/>
      <c r="AH47" s="56"/>
      <c r="AI47" s="56"/>
      <c r="AJ47" s="56"/>
      <c r="AK47" s="56">
        <f>AA47+AF47</f>
        <v>45000</v>
      </c>
      <c r="AL47" s="56"/>
      <c r="AM47" s="56"/>
      <c r="AN47" s="56"/>
      <c r="AO47" s="56"/>
      <c r="AP47" s="56">
        <v>45000</v>
      </c>
      <c r="AQ47" s="56"/>
      <c r="AR47" s="56"/>
      <c r="AS47" s="56"/>
      <c r="AT47" s="56"/>
      <c r="AU47" s="56">
        <v>0</v>
      </c>
      <c r="AV47" s="56"/>
      <c r="AW47" s="56"/>
      <c r="AX47" s="56"/>
      <c r="AY47" s="56"/>
      <c r="AZ47" s="56">
        <f>AP47+AU47</f>
        <v>45000</v>
      </c>
      <c r="BA47" s="56"/>
      <c r="BB47" s="56"/>
      <c r="BC47" s="56"/>
      <c r="BD47" s="56">
        <f>AP47-AA47</f>
        <v>0</v>
      </c>
      <c r="BE47" s="56"/>
      <c r="BF47" s="56"/>
      <c r="BG47" s="56"/>
      <c r="BH47" s="56"/>
      <c r="BI47" s="56">
        <f>AU47-AF47</f>
        <v>0</v>
      </c>
      <c r="BJ47" s="56"/>
      <c r="BK47" s="56"/>
      <c r="BL47" s="56"/>
      <c r="BM47" s="56"/>
      <c r="BN47" s="56">
        <f>BD47+BI47</f>
        <v>0</v>
      </c>
      <c r="BO47" s="56"/>
      <c r="BP47" s="56"/>
      <c r="BQ47" s="56"/>
    </row>
    <row r="48" spans="1:79" s="121" customFormat="1" ht="15" customHeight="1" x14ac:dyDescent="0.2">
      <c r="A48" s="117"/>
      <c r="B48" s="117"/>
      <c r="C48" s="118" t="s">
        <v>88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20"/>
      <c r="AA48" s="82">
        <v>18738225</v>
      </c>
      <c r="AB48" s="82"/>
      <c r="AC48" s="82"/>
      <c r="AD48" s="82"/>
      <c r="AE48" s="82"/>
      <c r="AF48" s="82">
        <v>1299100</v>
      </c>
      <c r="AG48" s="82"/>
      <c r="AH48" s="82"/>
      <c r="AI48" s="82"/>
      <c r="AJ48" s="82"/>
      <c r="AK48" s="82">
        <f>AA48+AF48</f>
        <v>20037325</v>
      </c>
      <c r="AL48" s="82"/>
      <c r="AM48" s="82"/>
      <c r="AN48" s="82"/>
      <c r="AO48" s="82"/>
      <c r="AP48" s="82">
        <v>16978257.48</v>
      </c>
      <c r="AQ48" s="82"/>
      <c r="AR48" s="82"/>
      <c r="AS48" s="82"/>
      <c r="AT48" s="82"/>
      <c r="AU48" s="82">
        <v>451490.26</v>
      </c>
      <c r="AV48" s="82"/>
      <c r="AW48" s="82"/>
      <c r="AX48" s="82"/>
      <c r="AY48" s="82"/>
      <c r="AZ48" s="82">
        <f>AP48+AU48</f>
        <v>17429747.740000002</v>
      </c>
      <c r="BA48" s="82"/>
      <c r="BB48" s="82"/>
      <c r="BC48" s="82"/>
      <c r="BD48" s="82">
        <f>AP48-AA48</f>
        <v>-1759967.5199999996</v>
      </c>
      <c r="BE48" s="82"/>
      <c r="BF48" s="82"/>
      <c r="BG48" s="82"/>
      <c r="BH48" s="82"/>
      <c r="BI48" s="82">
        <f>AU48-AF48</f>
        <v>-847609.74</v>
      </c>
      <c r="BJ48" s="82"/>
      <c r="BK48" s="82"/>
      <c r="BL48" s="82"/>
      <c r="BM48" s="82"/>
      <c r="BN48" s="82">
        <f>BD48+BI48</f>
        <v>-2607577.2599999998</v>
      </c>
      <c r="BO48" s="82"/>
      <c r="BP48" s="82"/>
      <c r="BQ48" s="82"/>
    </row>
    <row r="49" spans="1:79" ht="0.75" customHeight="1" x14ac:dyDescent="0.2"/>
    <row r="50" spans="1:79" ht="29.25" customHeight="1" x14ac:dyDescent="0.2">
      <c r="A50" s="40" t="s">
        <v>76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79" ht="9.75" hidden="1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79" ht="15.75" customHeight="1" x14ac:dyDescent="0.2">
      <c r="A52" s="68" t="s">
        <v>3</v>
      </c>
      <c r="B52" s="68"/>
      <c r="C52" s="53" t="s">
        <v>60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</row>
    <row r="53" spans="1:79" ht="15.75" x14ac:dyDescent="0.2">
      <c r="A53" s="68">
        <v>1</v>
      </c>
      <c r="B53" s="68"/>
      <c r="C53" s="101">
        <v>2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</row>
    <row r="54" spans="1:79" hidden="1" x14ac:dyDescent="0.2">
      <c r="A54" s="95" t="s">
        <v>13</v>
      </c>
      <c r="B54" s="96"/>
      <c r="C54" s="98" t="s">
        <v>14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100"/>
      <c r="CA54" s="1" t="s">
        <v>70</v>
      </c>
    </row>
    <row r="55" spans="1:79" ht="14.25" customHeight="1" x14ac:dyDescent="0.2">
      <c r="A55" s="95">
        <v>1</v>
      </c>
      <c r="B55" s="96"/>
      <c r="C55" s="122" t="s">
        <v>89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6"/>
      <c r="CA55" s="1" t="s">
        <v>61</v>
      </c>
    </row>
    <row r="56" spans="1:79" ht="14.25" customHeight="1" x14ac:dyDescent="0.2">
      <c r="A56" s="95">
        <v>2</v>
      </c>
      <c r="B56" s="96"/>
      <c r="C56" s="122" t="s">
        <v>90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6"/>
    </row>
    <row r="57" spans="1:79" ht="25.5" customHeight="1" x14ac:dyDescent="0.2">
      <c r="A57" s="95">
        <v>3</v>
      </c>
      <c r="B57" s="96"/>
      <c r="C57" s="122" t="s">
        <v>91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6"/>
    </row>
    <row r="58" spans="1:79" ht="14.25" customHeight="1" x14ac:dyDescent="0.2">
      <c r="A58" s="95">
        <v>4</v>
      </c>
      <c r="B58" s="96"/>
      <c r="C58" s="122" t="s">
        <v>92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6"/>
    </row>
    <row r="59" spans="1:79" ht="14.25" customHeight="1" x14ac:dyDescent="0.2">
      <c r="A59" s="95">
        <v>5</v>
      </c>
      <c r="B59" s="96"/>
      <c r="C59" s="122" t="s">
        <v>92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6"/>
    </row>
    <row r="60" spans="1:79" ht="1.5" customHeight="1" x14ac:dyDescent="0.2"/>
    <row r="61" spans="1:79" ht="15.75" customHeight="1" x14ac:dyDescent="0.2">
      <c r="A61" s="40" t="s">
        <v>42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</row>
    <row r="62" spans="1:79" ht="15" customHeight="1" x14ac:dyDescent="0.2">
      <c r="A62" s="97" t="s">
        <v>135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</row>
    <row r="63" spans="1:79" ht="28.5" customHeight="1" x14ac:dyDescent="0.2">
      <c r="A63" s="50" t="s">
        <v>3</v>
      </c>
      <c r="B63" s="52"/>
      <c r="C63" s="53" t="s">
        <v>28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 t="s">
        <v>25</v>
      </c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 t="s">
        <v>44</v>
      </c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 t="s">
        <v>0</v>
      </c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2"/>
      <c r="BP63" s="2"/>
      <c r="BQ63" s="2"/>
    </row>
    <row r="64" spans="1:79" ht="29.1" customHeight="1" x14ac:dyDescent="0.2">
      <c r="A64" s="102"/>
      <c r="B64" s="10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 t="s">
        <v>2</v>
      </c>
      <c r="T64" s="53"/>
      <c r="U64" s="53"/>
      <c r="V64" s="53"/>
      <c r="W64" s="53"/>
      <c r="X64" s="53" t="s">
        <v>1</v>
      </c>
      <c r="Y64" s="53"/>
      <c r="Z64" s="53"/>
      <c r="AA64" s="53"/>
      <c r="AB64" s="53"/>
      <c r="AC64" s="53" t="s">
        <v>26</v>
      </c>
      <c r="AD64" s="53"/>
      <c r="AE64" s="53"/>
      <c r="AF64" s="53"/>
      <c r="AG64" s="53"/>
      <c r="AH64" s="53"/>
      <c r="AI64" s="53" t="s">
        <v>2</v>
      </c>
      <c r="AJ64" s="53"/>
      <c r="AK64" s="53"/>
      <c r="AL64" s="53"/>
      <c r="AM64" s="53"/>
      <c r="AN64" s="53" t="s">
        <v>1</v>
      </c>
      <c r="AO64" s="53"/>
      <c r="AP64" s="53"/>
      <c r="AQ64" s="53"/>
      <c r="AR64" s="53"/>
      <c r="AS64" s="53" t="s">
        <v>26</v>
      </c>
      <c r="AT64" s="53"/>
      <c r="AU64" s="53"/>
      <c r="AV64" s="53"/>
      <c r="AW64" s="53"/>
      <c r="AX64" s="53"/>
      <c r="AY64" s="41" t="s">
        <v>2</v>
      </c>
      <c r="AZ64" s="54"/>
      <c r="BA64" s="54"/>
      <c r="BB64" s="54"/>
      <c r="BC64" s="55"/>
      <c r="BD64" s="41" t="s">
        <v>1</v>
      </c>
      <c r="BE64" s="54"/>
      <c r="BF64" s="54"/>
      <c r="BG64" s="54"/>
      <c r="BH64" s="55"/>
      <c r="BI64" s="53" t="s">
        <v>26</v>
      </c>
      <c r="BJ64" s="53"/>
      <c r="BK64" s="53"/>
      <c r="BL64" s="53"/>
      <c r="BM64" s="53"/>
      <c r="BN64" s="53"/>
      <c r="BO64" s="2"/>
      <c r="BP64" s="2"/>
      <c r="BQ64" s="2"/>
    </row>
    <row r="65" spans="1:79" ht="15.95" customHeight="1" x14ac:dyDescent="0.25">
      <c r="A65" s="53">
        <v>1</v>
      </c>
      <c r="B65" s="53"/>
      <c r="C65" s="53">
        <v>2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>
        <v>3</v>
      </c>
      <c r="T65" s="53"/>
      <c r="U65" s="53"/>
      <c r="V65" s="53"/>
      <c r="W65" s="53"/>
      <c r="X65" s="53">
        <v>4</v>
      </c>
      <c r="Y65" s="53"/>
      <c r="Z65" s="53"/>
      <c r="AA65" s="53"/>
      <c r="AB65" s="53"/>
      <c r="AC65" s="53">
        <v>5</v>
      </c>
      <c r="AD65" s="53"/>
      <c r="AE65" s="53"/>
      <c r="AF65" s="53"/>
      <c r="AG65" s="53"/>
      <c r="AH65" s="53"/>
      <c r="AI65" s="53">
        <v>6</v>
      </c>
      <c r="AJ65" s="53"/>
      <c r="AK65" s="53"/>
      <c r="AL65" s="53"/>
      <c r="AM65" s="53"/>
      <c r="AN65" s="53">
        <v>7</v>
      </c>
      <c r="AO65" s="53"/>
      <c r="AP65" s="53"/>
      <c r="AQ65" s="53"/>
      <c r="AR65" s="53"/>
      <c r="AS65" s="53">
        <v>8</v>
      </c>
      <c r="AT65" s="53"/>
      <c r="AU65" s="53"/>
      <c r="AV65" s="53"/>
      <c r="AW65" s="53"/>
      <c r="AX65" s="53"/>
      <c r="AY65" s="53">
        <v>9</v>
      </c>
      <c r="AZ65" s="53"/>
      <c r="BA65" s="53"/>
      <c r="BB65" s="53"/>
      <c r="BC65" s="53"/>
      <c r="BD65" s="53">
        <v>10</v>
      </c>
      <c r="BE65" s="53"/>
      <c r="BF65" s="53"/>
      <c r="BG65" s="53"/>
      <c r="BH65" s="53"/>
      <c r="BI65" s="41">
        <v>11</v>
      </c>
      <c r="BJ65" s="54"/>
      <c r="BK65" s="54"/>
      <c r="BL65" s="54"/>
      <c r="BM65" s="54"/>
      <c r="BN65" s="55"/>
      <c r="BO65" s="6"/>
      <c r="BP65" s="6"/>
      <c r="BQ65" s="6"/>
    </row>
    <row r="66" spans="1:79" ht="18" hidden="1" customHeight="1" x14ac:dyDescent="0.2">
      <c r="A66" s="93" t="s">
        <v>13</v>
      </c>
      <c r="B66" s="93"/>
      <c r="C66" s="94" t="s">
        <v>14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39" t="s">
        <v>10</v>
      </c>
      <c r="T66" s="39"/>
      <c r="U66" s="39"/>
      <c r="V66" s="39"/>
      <c r="W66" s="39"/>
      <c r="X66" s="39" t="s">
        <v>9</v>
      </c>
      <c r="Y66" s="39"/>
      <c r="Z66" s="39"/>
      <c r="AA66" s="39"/>
      <c r="AB66" s="39"/>
      <c r="AC66" s="77" t="s">
        <v>16</v>
      </c>
      <c r="AD66" s="105"/>
      <c r="AE66" s="105"/>
      <c r="AF66" s="105"/>
      <c r="AG66" s="105"/>
      <c r="AH66" s="105"/>
      <c r="AI66" s="39" t="s">
        <v>11</v>
      </c>
      <c r="AJ66" s="39"/>
      <c r="AK66" s="39"/>
      <c r="AL66" s="39"/>
      <c r="AM66" s="39"/>
      <c r="AN66" s="39" t="s">
        <v>12</v>
      </c>
      <c r="AO66" s="39"/>
      <c r="AP66" s="39"/>
      <c r="AQ66" s="39"/>
      <c r="AR66" s="39"/>
      <c r="AS66" s="77" t="s">
        <v>16</v>
      </c>
      <c r="AT66" s="105"/>
      <c r="AU66" s="105"/>
      <c r="AV66" s="105"/>
      <c r="AW66" s="105"/>
      <c r="AX66" s="105"/>
      <c r="AY66" s="106" t="s">
        <v>17</v>
      </c>
      <c r="AZ66" s="107"/>
      <c r="BA66" s="107"/>
      <c r="BB66" s="107"/>
      <c r="BC66" s="108"/>
      <c r="BD66" s="106" t="s">
        <v>17</v>
      </c>
      <c r="BE66" s="107"/>
      <c r="BF66" s="107"/>
      <c r="BG66" s="107"/>
      <c r="BH66" s="108"/>
      <c r="BI66" s="105" t="s">
        <v>16</v>
      </c>
      <c r="BJ66" s="105"/>
      <c r="BK66" s="105"/>
      <c r="BL66" s="105"/>
      <c r="BM66" s="105"/>
      <c r="BN66" s="105"/>
      <c r="BO66" s="7"/>
      <c r="BP66" s="7"/>
      <c r="BQ66" s="7"/>
      <c r="CA66" s="1" t="s">
        <v>21</v>
      </c>
    </row>
    <row r="67" spans="1:79" ht="38.25" customHeight="1" x14ac:dyDescent="0.2">
      <c r="A67" s="93">
        <v>1</v>
      </c>
      <c r="B67" s="93"/>
      <c r="C67" s="123" t="s">
        <v>93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6"/>
      <c r="S67" s="109">
        <v>18738225</v>
      </c>
      <c r="T67" s="109"/>
      <c r="U67" s="109"/>
      <c r="V67" s="109"/>
      <c r="W67" s="109"/>
      <c r="X67" s="109">
        <v>1299100</v>
      </c>
      <c r="Y67" s="109"/>
      <c r="Z67" s="109"/>
      <c r="AA67" s="109"/>
      <c r="AB67" s="109"/>
      <c r="AC67" s="109">
        <f>S67+X67</f>
        <v>20037325</v>
      </c>
      <c r="AD67" s="109"/>
      <c r="AE67" s="109"/>
      <c r="AF67" s="109"/>
      <c r="AG67" s="109"/>
      <c r="AH67" s="109"/>
      <c r="AI67" s="109">
        <v>16978257.48</v>
      </c>
      <c r="AJ67" s="109"/>
      <c r="AK67" s="109"/>
      <c r="AL67" s="109"/>
      <c r="AM67" s="109"/>
      <c r="AN67" s="109">
        <v>451490.26</v>
      </c>
      <c r="AO67" s="109"/>
      <c r="AP67" s="109"/>
      <c r="AQ67" s="109"/>
      <c r="AR67" s="109"/>
      <c r="AS67" s="109">
        <f>AI67+AN67</f>
        <v>17429747.740000002</v>
      </c>
      <c r="AT67" s="109"/>
      <c r="AU67" s="109"/>
      <c r="AV67" s="109"/>
      <c r="AW67" s="109"/>
      <c r="AX67" s="109"/>
      <c r="AY67" s="109">
        <f>AI67-S67</f>
        <v>-1759967.5199999996</v>
      </c>
      <c r="AZ67" s="109"/>
      <c r="BA67" s="109"/>
      <c r="BB67" s="109"/>
      <c r="BC67" s="109"/>
      <c r="BD67" s="124">
        <f>AN67-X67</f>
        <v>-847609.74</v>
      </c>
      <c r="BE67" s="124"/>
      <c r="BF67" s="124"/>
      <c r="BG67" s="124"/>
      <c r="BH67" s="124"/>
      <c r="BI67" s="124">
        <f>AY67+BD67</f>
        <v>-2607577.2599999998</v>
      </c>
      <c r="BJ67" s="124"/>
      <c r="BK67" s="124"/>
      <c r="BL67" s="124"/>
      <c r="BM67" s="124"/>
      <c r="BN67" s="124"/>
      <c r="BO67" s="8"/>
      <c r="BP67" s="8"/>
      <c r="BQ67" s="8"/>
      <c r="CA67" s="1" t="s">
        <v>22</v>
      </c>
    </row>
    <row r="68" spans="1:79" s="121" customFormat="1" ht="13.5" customHeight="1" x14ac:dyDescent="0.2">
      <c r="A68" s="125"/>
      <c r="B68" s="125"/>
      <c r="C68" s="126" t="s">
        <v>94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20"/>
      <c r="S68" s="110">
        <v>18738225</v>
      </c>
      <c r="T68" s="110"/>
      <c r="U68" s="110"/>
      <c r="V68" s="110"/>
      <c r="W68" s="110"/>
      <c r="X68" s="110">
        <v>1299100</v>
      </c>
      <c r="Y68" s="110"/>
      <c r="Z68" s="110"/>
      <c r="AA68" s="110"/>
      <c r="AB68" s="110"/>
      <c r="AC68" s="110">
        <f>S68+X68</f>
        <v>20037325</v>
      </c>
      <c r="AD68" s="110"/>
      <c r="AE68" s="110"/>
      <c r="AF68" s="110"/>
      <c r="AG68" s="110"/>
      <c r="AH68" s="110"/>
      <c r="AI68" s="110">
        <v>16978257.48</v>
      </c>
      <c r="AJ68" s="110"/>
      <c r="AK68" s="110"/>
      <c r="AL68" s="110"/>
      <c r="AM68" s="110"/>
      <c r="AN68" s="110">
        <v>451490.26</v>
      </c>
      <c r="AO68" s="110"/>
      <c r="AP68" s="110"/>
      <c r="AQ68" s="110"/>
      <c r="AR68" s="110"/>
      <c r="AS68" s="110">
        <f>AI68+AN68</f>
        <v>17429747.740000002</v>
      </c>
      <c r="AT68" s="110"/>
      <c r="AU68" s="110"/>
      <c r="AV68" s="110"/>
      <c r="AW68" s="110"/>
      <c r="AX68" s="110"/>
      <c r="AY68" s="110">
        <f>AI68-S68</f>
        <v>-1759967.5199999996</v>
      </c>
      <c r="AZ68" s="110"/>
      <c r="BA68" s="110"/>
      <c r="BB68" s="110"/>
      <c r="BC68" s="110"/>
      <c r="BD68" s="127">
        <f>AN68-X68</f>
        <v>-847609.74</v>
      </c>
      <c r="BE68" s="127"/>
      <c r="BF68" s="127"/>
      <c r="BG68" s="127"/>
      <c r="BH68" s="127"/>
      <c r="BI68" s="127">
        <f>AY68+BD68</f>
        <v>-2607577.2599999998</v>
      </c>
      <c r="BJ68" s="127"/>
      <c r="BK68" s="127"/>
      <c r="BL68" s="127"/>
      <c r="BM68" s="127"/>
      <c r="BN68" s="127"/>
      <c r="BO68" s="128"/>
      <c r="BP68" s="128"/>
      <c r="BQ68" s="128"/>
    </row>
    <row r="69" spans="1:79" hidden="1" x14ac:dyDescent="0.2"/>
    <row r="70" spans="1:79" ht="15.75" customHeight="1" x14ac:dyDescent="0.2">
      <c r="A70" s="40" t="s">
        <v>43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</row>
    <row r="71" spans="1:79" ht="15.75" customHeight="1" x14ac:dyDescent="0.2">
      <c r="A71" s="40" t="s">
        <v>62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79" ht="8.25" customHeight="1" x14ac:dyDescent="0.2"/>
    <row r="73" spans="1:79" ht="45" customHeight="1" x14ac:dyDescent="0.2">
      <c r="A73" s="50" t="s">
        <v>3</v>
      </c>
      <c r="B73" s="52"/>
      <c r="C73" s="50" t="s">
        <v>6</v>
      </c>
      <c r="D73" s="51"/>
      <c r="E73" s="51"/>
      <c r="F73" s="51"/>
      <c r="G73" s="51"/>
      <c r="H73" s="51"/>
      <c r="I73" s="52"/>
      <c r="J73" s="50" t="s">
        <v>5</v>
      </c>
      <c r="K73" s="51"/>
      <c r="L73" s="51"/>
      <c r="M73" s="51"/>
      <c r="N73" s="52"/>
      <c r="O73" s="50" t="s">
        <v>4</v>
      </c>
      <c r="P73" s="51"/>
      <c r="Q73" s="51"/>
      <c r="R73" s="51"/>
      <c r="S73" s="51"/>
      <c r="T73" s="51"/>
      <c r="U73" s="51"/>
      <c r="V73" s="51"/>
      <c r="W73" s="51"/>
      <c r="X73" s="52"/>
      <c r="Y73" s="53" t="s">
        <v>25</v>
      </c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 t="s">
        <v>45</v>
      </c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74" t="s">
        <v>0</v>
      </c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10"/>
      <c r="BS73" s="10"/>
      <c r="BT73" s="10"/>
      <c r="BU73" s="10"/>
      <c r="BV73" s="10"/>
      <c r="BW73" s="10"/>
      <c r="BX73" s="10"/>
      <c r="BY73" s="10"/>
      <c r="BZ73" s="9"/>
    </row>
    <row r="74" spans="1:79" ht="32.25" customHeight="1" x14ac:dyDescent="0.2">
      <c r="A74" s="102"/>
      <c r="B74" s="103"/>
      <c r="C74" s="102"/>
      <c r="D74" s="104"/>
      <c r="E74" s="104"/>
      <c r="F74" s="104"/>
      <c r="G74" s="104"/>
      <c r="H74" s="104"/>
      <c r="I74" s="103"/>
      <c r="J74" s="102"/>
      <c r="K74" s="104"/>
      <c r="L74" s="104"/>
      <c r="M74" s="104"/>
      <c r="N74" s="103"/>
      <c r="O74" s="102"/>
      <c r="P74" s="104"/>
      <c r="Q74" s="104"/>
      <c r="R74" s="104"/>
      <c r="S74" s="104"/>
      <c r="T74" s="104"/>
      <c r="U74" s="104"/>
      <c r="V74" s="104"/>
      <c r="W74" s="104"/>
      <c r="X74" s="103"/>
      <c r="Y74" s="41" t="s">
        <v>2</v>
      </c>
      <c r="Z74" s="54"/>
      <c r="AA74" s="54"/>
      <c r="AB74" s="54"/>
      <c r="AC74" s="55"/>
      <c r="AD74" s="41" t="s">
        <v>1</v>
      </c>
      <c r="AE74" s="54"/>
      <c r="AF74" s="54"/>
      <c r="AG74" s="54"/>
      <c r="AH74" s="55"/>
      <c r="AI74" s="53" t="s">
        <v>26</v>
      </c>
      <c r="AJ74" s="53"/>
      <c r="AK74" s="53"/>
      <c r="AL74" s="53"/>
      <c r="AM74" s="53"/>
      <c r="AN74" s="53" t="s">
        <v>2</v>
      </c>
      <c r="AO74" s="53"/>
      <c r="AP74" s="53"/>
      <c r="AQ74" s="53"/>
      <c r="AR74" s="53"/>
      <c r="AS74" s="53" t="s">
        <v>1</v>
      </c>
      <c r="AT74" s="53"/>
      <c r="AU74" s="53"/>
      <c r="AV74" s="53"/>
      <c r="AW74" s="53"/>
      <c r="AX74" s="53" t="s">
        <v>26</v>
      </c>
      <c r="AY74" s="53"/>
      <c r="AZ74" s="53"/>
      <c r="BA74" s="53"/>
      <c r="BB74" s="53"/>
      <c r="BC74" s="53" t="s">
        <v>2</v>
      </c>
      <c r="BD74" s="53"/>
      <c r="BE74" s="53"/>
      <c r="BF74" s="53"/>
      <c r="BG74" s="53"/>
      <c r="BH74" s="53" t="s">
        <v>1</v>
      </c>
      <c r="BI74" s="53"/>
      <c r="BJ74" s="53"/>
      <c r="BK74" s="53"/>
      <c r="BL74" s="53"/>
      <c r="BM74" s="53" t="s">
        <v>26</v>
      </c>
      <c r="BN74" s="53"/>
      <c r="BO74" s="53"/>
      <c r="BP74" s="53"/>
      <c r="BQ74" s="53"/>
      <c r="BR74" s="2"/>
      <c r="BS74" s="2"/>
      <c r="BT74" s="2"/>
      <c r="BU74" s="2"/>
      <c r="BV74" s="2"/>
      <c r="BW74" s="2"/>
      <c r="BX74" s="2"/>
      <c r="BY74" s="2"/>
      <c r="BZ74" s="9"/>
    </row>
    <row r="75" spans="1:79" ht="15.95" customHeight="1" x14ac:dyDescent="0.2">
      <c r="A75" s="53">
        <v>1</v>
      </c>
      <c r="B75" s="53"/>
      <c r="C75" s="53">
        <v>2</v>
      </c>
      <c r="D75" s="53"/>
      <c r="E75" s="53"/>
      <c r="F75" s="53"/>
      <c r="G75" s="53"/>
      <c r="H75" s="53"/>
      <c r="I75" s="53"/>
      <c r="J75" s="53">
        <v>3</v>
      </c>
      <c r="K75" s="53"/>
      <c r="L75" s="53"/>
      <c r="M75" s="53"/>
      <c r="N75" s="53"/>
      <c r="O75" s="53">
        <v>4</v>
      </c>
      <c r="P75" s="53"/>
      <c r="Q75" s="53"/>
      <c r="R75" s="53"/>
      <c r="S75" s="53"/>
      <c r="T75" s="53"/>
      <c r="U75" s="53"/>
      <c r="V75" s="53"/>
      <c r="W75" s="53"/>
      <c r="X75" s="53"/>
      <c r="Y75" s="53">
        <v>5</v>
      </c>
      <c r="Z75" s="53"/>
      <c r="AA75" s="53"/>
      <c r="AB75" s="53"/>
      <c r="AC75" s="53"/>
      <c r="AD75" s="53">
        <v>6</v>
      </c>
      <c r="AE75" s="53"/>
      <c r="AF75" s="53"/>
      <c r="AG75" s="53"/>
      <c r="AH75" s="53"/>
      <c r="AI75" s="53">
        <v>7</v>
      </c>
      <c r="AJ75" s="53"/>
      <c r="AK75" s="53"/>
      <c r="AL75" s="53"/>
      <c r="AM75" s="53"/>
      <c r="AN75" s="41">
        <v>8</v>
      </c>
      <c r="AO75" s="54"/>
      <c r="AP75" s="54"/>
      <c r="AQ75" s="54"/>
      <c r="AR75" s="55"/>
      <c r="AS75" s="41">
        <v>9</v>
      </c>
      <c r="AT75" s="54"/>
      <c r="AU75" s="54"/>
      <c r="AV75" s="54"/>
      <c r="AW75" s="55"/>
      <c r="AX75" s="41">
        <v>10</v>
      </c>
      <c r="AY75" s="54"/>
      <c r="AZ75" s="54"/>
      <c r="BA75" s="54"/>
      <c r="BB75" s="55"/>
      <c r="BC75" s="41">
        <v>11</v>
      </c>
      <c r="BD75" s="54"/>
      <c r="BE75" s="54"/>
      <c r="BF75" s="54"/>
      <c r="BG75" s="55"/>
      <c r="BH75" s="41">
        <v>12</v>
      </c>
      <c r="BI75" s="54"/>
      <c r="BJ75" s="54"/>
      <c r="BK75" s="54"/>
      <c r="BL75" s="55"/>
      <c r="BM75" s="41">
        <v>13</v>
      </c>
      <c r="BN75" s="54"/>
      <c r="BO75" s="54"/>
      <c r="BP75" s="54"/>
      <c r="BQ75" s="55"/>
      <c r="BR75" s="2"/>
      <c r="BS75" s="2"/>
      <c r="BT75" s="2"/>
      <c r="BU75" s="2"/>
      <c r="BV75" s="2"/>
      <c r="BW75" s="2"/>
      <c r="BX75" s="2"/>
      <c r="BY75" s="2"/>
      <c r="BZ75" s="9"/>
    </row>
    <row r="76" spans="1:79" ht="12.75" hidden="1" customHeight="1" x14ac:dyDescent="0.2">
      <c r="A76" s="93" t="s">
        <v>36</v>
      </c>
      <c r="B76" s="93"/>
      <c r="C76" s="65" t="s">
        <v>14</v>
      </c>
      <c r="D76" s="66"/>
      <c r="E76" s="66"/>
      <c r="F76" s="66"/>
      <c r="G76" s="66"/>
      <c r="H76" s="66"/>
      <c r="I76" s="67"/>
      <c r="J76" s="93" t="s">
        <v>15</v>
      </c>
      <c r="K76" s="93"/>
      <c r="L76" s="93"/>
      <c r="M76" s="93"/>
      <c r="N76" s="93"/>
      <c r="O76" s="94" t="s">
        <v>37</v>
      </c>
      <c r="P76" s="94"/>
      <c r="Q76" s="94"/>
      <c r="R76" s="94"/>
      <c r="S76" s="94"/>
      <c r="T76" s="94"/>
      <c r="U76" s="94"/>
      <c r="V76" s="94"/>
      <c r="W76" s="94"/>
      <c r="X76" s="65"/>
      <c r="Y76" s="39" t="s">
        <v>10</v>
      </c>
      <c r="Z76" s="39"/>
      <c r="AA76" s="39"/>
      <c r="AB76" s="39"/>
      <c r="AC76" s="39"/>
      <c r="AD76" s="39" t="s">
        <v>29</v>
      </c>
      <c r="AE76" s="39"/>
      <c r="AF76" s="39"/>
      <c r="AG76" s="39"/>
      <c r="AH76" s="39"/>
      <c r="AI76" s="39" t="s">
        <v>78</v>
      </c>
      <c r="AJ76" s="39"/>
      <c r="AK76" s="39"/>
      <c r="AL76" s="39"/>
      <c r="AM76" s="39"/>
      <c r="AN76" s="39" t="s">
        <v>30</v>
      </c>
      <c r="AO76" s="39"/>
      <c r="AP76" s="39"/>
      <c r="AQ76" s="39"/>
      <c r="AR76" s="39"/>
      <c r="AS76" s="39" t="s">
        <v>11</v>
      </c>
      <c r="AT76" s="39"/>
      <c r="AU76" s="39"/>
      <c r="AV76" s="39"/>
      <c r="AW76" s="39"/>
      <c r="AX76" s="39" t="s">
        <v>79</v>
      </c>
      <c r="AY76" s="39"/>
      <c r="AZ76" s="39"/>
      <c r="BA76" s="39"/>
      <c r="BB76" s="39"/>
      <c r="BC76" s="39" t="s">
        <v>32</v>
      </c>
      <c r="BD76" s="39"/>
      <c r="BE76" s="39"/>
      <c r="BF76" s="39"/>
      <c r="BG76" s="39"/>
      <c r="BH76" s="39" t="s">
        <v>32</v>
      </c>
      <c r="BI76" s="39"/>
      <c r="BJ76" s="39"/>
      <c r="BK76" s="39"/>
      <c r="BL76" s="39"/>
      <c r="BM76" s="80" t="s">
        <v>16</v>
      </c>
      <c r="BN76" s="80"/>
      <c r="BO76" s="80"/>
      <c r="BP76" s="80"/>
      <c r="BQ76" s="80"/>
      <c r="BR76" s="12"/>
      <c r="BS76" s="12"/>
      <c r="BT76" s="9"/>
      <c r="BU76" s="9"/>
      <c r="BV76" s="9"/>
      <c r="BW76" s="9"/>
      <c r="BX76" s="9"/>
      <c r="BY76" s="9"/>
      <c r="BZ76" s="9"/>
      <c r="CA76" s="1" t="s">
        <v>23</v>
      </c>
    </row>
    <row r="77" spans="1:79" s="121" customFormat="1" ht="15.75" x14ac:dyDescent="0.2">
      <c r="A77" s="125">
        <v>0</v>
      </c>
      <c r="B77" s="125"/>
      <c r="C77" s="129" t="s">
        <v>95</v>
      </c>
      <c r="D77" s="129"/>
      <c r="E77" s="129"/>
      <c r="F77" s="129"/>
      <c r="G77" s="129"/>
      <c r="H77" s="129"/>
      <c r="I77" s="129"/>
      <c r="J77" s="129" t="s">
        <v>96</v>
      </c>
      <c r="K77" s="129"/>
      <c r="L77" s="129"/>
      <c r="M77" s="129"/>
      <c r="N77" s="129"/>
      <c r="O77" s="129" t="s">
        <v>96</v>
      </c>
      <c r="P77" s="129"/>
      <c r="Q77" s="129"/>
      <c r="R77" s="129"/>
      <c r="S77" s="129"/>
      <c r="T77" s="129"/>
      <c r="U77" s="129"/>
      <c r="V77" s="129"/>
      <c r="W77" s="129"/>
      <c r="X77" s="129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30"/>
      <c r="BS77" s="130"/>
      <c r="BT77" s="130"/>
      <c r="BU77" s="130"/>
      <c r="BV77" s="130"/>
      <c r="BW77" s="130"/>
      <c r="BX77" s="130"/>
      <c r="BY77" s="130"/>
      <c r="BZ77" s="131"/>
      <c r="CA77" s="121" t="s">
        <v>24</v>
      </c>
    </row>
    <row r="78" spans="1:79" ht="25.5" customHeight="1" x14ac:dyDescent="0.2">
      <c r="A78" s="93">
        <v>0</v>
      </c>
      <c r="B78" s="93"/>
      <c r="C78" s="133" t="s">
        <v>97</v>
      </c>
      <c r="D78" s="115"/>
      <c r="E78" s="115"/>
      <c r="F78" s="115"/>
      <c r="G78" s="115"/>
      <c r="H78" s="115"/>
      <c r="I78" s="116"/>
      <c r="J78" s="134" t="s">
        <v>98</v>
      </c>
      <c r="K78" s="134"/>
      <c r="L78" s="134"/>
      <c r="M78" s="134"/>
      <c r="N78" s="134"/>
      <c r="O78" s="134" t="s">
        <v>99</v>
      </c>
      <c r="P78" s="134"/>
      <c r="Q78" s="134"/>
      <c r="R78" s="134"/>
      <c r="S78" s="134"/>
      <c r="T78" s="134"/>
      <c r="U78" s="134"/>
      <c r="V78" s="134"/>
      <c r="W78" s="134"/>
      <c r="X78" s="134"/>
      <c r="Y78" s="109">
        <v>46.43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46.43</v>
      </c>
      <c r="AJ78" s="109"/>
      <c r="AK78" s="109"/>
      <c r="AL78" s="109"/>
      <c r="AM78" s="109"/>
      <c r="AN78" s="109">
        <v>46.43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46.43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0</v>
      </c>
      <c r="BN78" s="109"/>
      <c r="BO78" s="109"/>
      <c r="BP78" s="109"/>
      <c r="BQ78" s="109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25.5" customHeight="1" x14ac:dyDescent="0.2">
      <c r="A79" s="93">
        <v>0</v>
      </c>
      <c r="B79" s="93"/>
      <c r="C79" s="133" t="s">
        <v>100</v>
      </c>
      <c r="D79" s="115"/>
      <c r="E79" s="115"/>
      <c r="F79" s="115"/>
      <c r="G79" s="115"/>
      <c r="H79" s="115"/>
      <c r="I79" s="116"/>
      <c r="J79" s="134" t="s">
        <v>98</v>
      </c>
      <c r="K79" s="134"/>
      <c r="L79" s="134"/>
      <c r="M79" s="134"/>
      <c r="N79" s="134"/>
      <c r="O79" s="134" t="s">
        <v>99</v>
      </c>
      <c r="P79" s="134"/>
      <c r="Q79" s="134"/>
      <c r="R79" s="134"/>
      <c r="S79" s="134"/>
      <c r="T79" s="134"/>
      <c r="U79" s="134"/>
      <c r="V79" s="134"/>
      <c r="W79" s="134"/>
      <c r="X79" s="134"/>
      <c r="Y79" s="109">
        <v>76.594999999999999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76.594999999999999</v>
      </c>
      <c r="AJ79" s="109"/>
      <c r="AK79" s="109"/>
      <c r="AL79" s="109"/>
      <c r="AM79" s="109"/>
      <c r="AN79" s="109">
        <v>76.599999999999994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76.599999999999994</v>
      </c>
      <c r="AY79" s="109"/>
      <c r="AZ79" s="109"/>
      <c r="BA79" s="109"/>
      <c r="BB79" s="109"/>
      <c r="BC79" s="109">
        <f>AN79-Y79</f>
        <v>4.9999999999954525E-3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4.9999999999954525E-3</v>
      </c>
      <c r="BN79" s="109"/>
      <c r="BO79" s="109"/>
      <c r="BP79" s="109"/>
      <c r="BQ79" s="109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63.75" customHeight="1" x14ac:dyDescent="0.2">
      <c r="A80" s="93">
        <v>0</v>
      </c>
      <c r="B80" s="93"/>
      <c r="C80" s="133" t="s">
        <v>101</v>
      </c>
      <c r="D80" s="115"/>
      <c r="E80" s="115"/>
      <c r="F80" s="115"/>
      <c r="G80" s="115"/>
      <c r="H80" s="115"/>
      <c r="I80" s="116"/>
      <c r="J80" s="134" t="s">
        <v>102</v>
      </c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09">
        <v>18738225</v>
      </c>
      <c r="Z80" s="109"/>
      <c r="AA80" s="109"/>
      <c r="AB80" s="109"/>
      <c r="AC80" s="109"/>
      <c r="AD80" s="109">
        <v>1299100</v>
      </c>
      <c r="AE80" s="109"/>
      <c r="AF80" s="109"/>
      <c r="AG80" s="109"/>
      <c r="AH80" s="109"/>
      <c r="AI80" s="109">
        <v>20037325</v>
      </c>
      <c r="AJ80" s="109"/>
      <c r="AK80" s="109"/>
      <c r="AL80" s="109"/>
      <c r="AM80" s="109"/>
      <c r="AN80" s="109">
        <v>16978257.48</v>
      </c>
      <c r="AO80" s="109"/>
      <c r="AP80" s="109"/>
      <c r="AQ80" s="109"/>
      <c r="AR80" s="109"/>
      <c r="AS80" s="109">
        <v>451490.26</v>
      </c>
      <c r="AT80" s="109"/>
      <c r="AU80" s="109"/>
      <c r="AV80" s="109"/>
      <c r="AW80" s="109"/>
      <c r="AX80" s="109">
        <v>17429747.739999998</v>
      </c>
      <c r="AY80" s="109"/>
      <c r="AZ80" s="109"/>
      <c r="BA80" s="109"/>
      <c r="BB80" s="109"/>
      <c r="BC80" s="109">
        <f>AN80-Y80</f>
        <v>-1759967.5199999996</v>
      </c>
      <c r="BD80" s="109"/>
      <c r="BE80" s="109"/>
      <c r="BF80" s="109"/>
      <c r="BG80" s="109"/>
      <c r="BH80" s="109">
        <f>AS80-AD80</f>
        <v>-847609.74</v>
      </c>
      <c r="BI80" s="109"/>
      <c r="BJ80" s="109"/>
      <c r="BK80" s="109"/>
      <c r="BL80" s="109"/>
      <c r="BM80" s="109">
        <v>-2607577.2600000016</v>
      </c>
      <c r="BN80" s="109"/>
      <c r="BO80" s="109"/>
      <c r="BP80" s="109"/>
      <c r="BQ80" s="109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s="121" customFormat="1" ht="25.5" customHeight="1" x14ac:dyDescent="0.2">
      <c r="A81" s="125">
        <v>0</v>
      </c>
      <c r="B81" s="125"/>
      <c r="C81" s="132" t="s">
        <v>103</v>
      </c>
      <c r="D81" s="119"/>
      <c r="E81" s="119"/>
      <c r="F81" s="119"/>
      <c r="G81" s="119"/>
      <c r="H81" s="119"/>
      <c r="I81" s="120"/>
      <c r="J81" s="129" t="s">
        <v>98</v>
      </c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10">
        <v>123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123</v>
      </c>
      <c r="AJ81" s="110"/>
      <c r="AK81" s="110"/>
      <c r="AL81" s="110"/>
      <c r="AM81" s="110"/>
      <c r="AN81" s="110">
        <v>123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123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30"/>
      <c r="BS81" s="130"/>
      <c r="BT81" s="130"/>
      <c r="BU81" s="130"/>
      <c r="BV81" s="130"/>
      <c r="BW81" s="130"/>
      <c r="BX81" s="130"/>
      <c r="BY81" s="130"/>
      <c r="BZ81" s="131"/>
    </row>
    <row r="82" spans="1:78" ht="15.75" x14ac:dyDescent="0.2">
      <c r="A82" s="93">
        <v>0</v>
      </c>
      <c r="B82" s="93"/>
      <c r="C82" s="133" t="s">
        <v>104</v>
      </c>
      <c r="D82" s="115"/>
      <c r="E82" s="115"/>
      <c r="F82" s="115"/>
      <c r="G82" s="115"/>
      <c r="H82" s="115"/>
      <c r="I82" s="116"/>
      <c r="J82" s="134" t="s">
        <v>98</v>
      </c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09">
        <v>110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110</v>
      </c>
      <c r="AJ82" s="109"/>
      <c r="AK82" s="109"/>
      <c r="AL82" s="109"/>
      <c r="AM82" s="109"/>
      <c r="AN82" s="109">
        <v>110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110</v>
      </c>
      <c r="AY82" s="109"/>
      <c r="AZ82" s="109"/>
      <c r="BA82" s="109"/>
      <c r="BB82" s="109"/>
      <c r="BC82" s="109">
        <f>AN82-Y82</f>
        <v>0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0</v>
      </c>
      <c r="BN82" s="109"/>
      <c r="BO82" s="109"/>
      <c r="BP82" s="109"/>
      <c r="BQ82" s="109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15.75" x14ac:dyDescent="0.2">
      <c r="A83" s="93">
        <v>0</v>
      </c>
      <c r="B83" s="93"/>
      <c r="C83" s="133" t="s">
        <v>105</v>
      </c>
      <c r="D83" s="115"/>
      <c r="E83" s="115"/>
      <c r="F83" s="115"/>
      <c r="G83" s="115"/>
      <c r="H83" s="115"/>
      <c r="I83" s="116"/>
      <c r="J83" s="134" t="s">
        <v>98</v>
      </c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09">
        <v>13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13</v>
      </c>
      <c r="AJ83" s="109"/>
      <c r="AK83" s="109"/>
      <c r="AL83" s="109"/>
      <c r="AM83" s="109"/>
      <c r="AN83" s="109">
        <v>13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13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51" customHeight="1" x14ac:dyDescent="0.2">
      <c r="A84" s="93">
        <v>0</v>
      </c>
      <c r="B84" s="93"/>
      <c r="C84" s="133" t="s">
        <v>106</v>
      </c>
      <c r="D84" s="115"/>
      <c r="E84" s="115"/>
      <c r="F84" s="115"/>
      <c r="G84" s="115"/>
      <c r="H84" s="115"/>
      <c r="I84" s="116"/>
      <c r="J84" s="134" t="s">
        <v>102</v>
      </c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09">
        <v>12000</v>
      </c>
      <c r="Z84" s="109"/>
      <c r="AA84" s="109"/>
      <c r="AB84" s="109"/>
      <c r="AC84" s="109"/>
      <c r="AD84" s="109">
        <v>0</v>
      </c>
      <c r="AE84" s="109"/>
      <c r="AF84" s="109"/>
      <c r="AG84" s="109"/>
      <c r="AH84" s="109"/>
      <c r="AI84" s="109">
        <v>12000</v>
      </c>
      <c r="AJ84" s="109"/>
      <c r="AK84" s="109"/>
      <c r="AL84" s="109"/>
      <c r="AM84" s="109"/>
      <c r="AN84" s="109">
        <v>12000</v>
      </c>
      <c r="AO84" s="109"/>
      <c r="AP84" s="109"/>
      <c r="AQ84" s="109"/>
      <c r="AR84" s="109"/>
      <c r="AS84" s="109">
        <v>0</v>
      </c>
      <c r="AT84" s="109"/>
      <c r="AU84" s="109"/>
      <c r="AV84" s="109"/>
      <c r="AW84" s="109"/>
      <c r="AX84" s="109">
        <v>12000</v>
      </c>
      <c r="AY84" s="109"/>
      <c r="AZ84" s="109"/>
      <c r="BA84" s="109"/>
      <c r="BB84" s="109"/>
      <c r="BC84" s="109">
        <f>AN84-Y84</f>
        <v>0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0</v>
      </c>
      <c r="BN84" s="109"/>
      <c r="BO84" s="109"/>
      <c r="BP84" s="109"/>
      <c r="BQ84" s="109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76.5" customHeight="1" x14ac:dyDescent="0.2">
      <c r="A85" s="93">
        <v>0</v>
      </c>
      <c r="B85" s="93"/>
      <c r="C85" s="133" t="s">
        <v>107</v>
      </c>
      <c r="D85" s="115"/>
      <c r="E85" s="115"/>
      <c r="F85" s="115"/>
      <c r="G85" s="115"/>
      <c r="H85" s="115"/>
      <c r="I85" s="116"/>
      <c r="J85" s="134" t="s">
        <v>102</v>
      </c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09">
        <v>45000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45000</v>
      </c>
      <c r="AJ85" s="109"/>
      <c r="AK85" s="109"/>
      <c r="AL85" s="109"/>
      <c r="AM85" s="109"/>
      <c r="AN85" s="109">
        <v>45000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45000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s="121" customFormat="1" ht="15.75" x14ac:dyDescent="0.2">
      <c r="A86" s="125">
        <v>0</v>
      </c>
      <c r="B86" s="125"/>
      <c r="C86" s="132" t="s">
        <v>108</v>
      </c>
      <c r="D86" s="119"/>
      <c r="E86" s="119"/>
      <c r="F86" s="119"/>
      <c r="G86" s="119"/>
      <c r="H86" s="119"/>
      <c r="I86" s="120"/>
      <c r="J86" s="129" t="s">
        <v>96</v>
      </c>
      <c r="K86" s="129"/>
      <c r="L86" s="129"/>
      <c r="M86" s="129"/>
      <c r="N86" s="129"/>
      <c r="O86" s="129" t="s">
        <v>96</v>
      </c>
      <c r="P86" s="129"/>
      <c r="Q86" s="129"/>
      <c r="R86" s="129"/>
      <c r="S86" s="129"/>
      <c r="T86" s="129"/>
      <c r="U86" s="129"/>
      <c r="V86" s="129"/>
      <c r="W86" s="129"/>
      <c r="X86" s="129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30"/>
      <c r="BS86" s="130"/>
      <c r="BT86" s="130"/>
      <c r="BU86" s="130"/>
      <c r="BV86" s="130"/>
      <c r="BW86" s="130"/>
      <c r="BX86" s="130"/>
      <c r="BY86" s="130"/>
      <c r="BZ86" s="131"/>
    </row>
    <row r="87" spans="1:78" s="121" customFormat="1" ht="51" customHeight="1" x14ac:dyDescent="0.2">
      <c r="A87" s="125">
        <v>0</v>
      </c>
      <c r="B87" s="125"/>
      <c r="C87" s="132" t="s">
        <v>109</v>
      </c>
      <c r="D87" s="119"/>
      <c r="E87" s="119"/>
      <c r="F87" s="119"/>
      <c r="G87" s="119"/>
      <c r="H87" s="119"/>
      <c r="I87" s="120"/>
      <c r="J87" s="129" t="s">
        <v>110</v>
      </c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10">
        <v>233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233</v>
      </c>
      <c r="AJ87" s="110"/>
      <c r="AK87" s="110"/>
      <c r="AL87" s="110"/>
      <c r="AM87" s="110"/>
      <c r="AN87" s="110">
        <v>236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236</v>
      </c>
      <c r="AY87" s="110"/>
      <c r="AZ87" s="110"/>
      <c r="BA87" s="110"/>
      <c r="BB87" s="110"/>
      <c r="BC87" s="110">
        <f>AN87-Y87</f>
        <v>3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3</v>
      </c>
      <c r="BN87" s="110"/>
      <c r="BO87" s="110"/>
      <c r="BP87" s="110"/>
      <c r="BQ87" s="110"/>
      <c r="BR87" s="130"/>
      <c r="BS87" s="130"/>
      <c r="BT87" s="130"/>
      <c r="BU87" s="130"/>
      <c r="BV87" s="130"/>
      <c r="BW87" s="130"/>
      <c r="BX87" s="130"/>
      <c r="BY87" s="130"/>
      <c r="BZ87" s="131"/>
    </row>
    <row r="88" spans="1:78" ht="15.75" x14ac:dyDescent="0.2">
      <c r="A88" s="93">
        <v>0</v>
      </c>
      <c r="B88" s="93"/>
      <c r="C88" s="133" t="s">
        <v>111</v>
      </c>
      <c r="D88" s="115"/>
      <c r="E88" s="115"/>
      <c r="F88" s="115"/>
      <c r="G88" s="115"/>
      <c r="H88" s="115"/>
      <c r="I88" s="116"/>
      <c r="J88" s="134" t="s">
        <v>110</v>
      </c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09">
        <v>125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125</v>
      </c>
      <c r="AJ88" s="109"/>
      <c r="AK88" s="109"/>
      <c r="AL88" s="109"/>
      <c r="AM88" s="109"/>
      <c r="AN88" s="109">
        <v>121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121</v>
      </c>
      <c r="AY88" s="109"/>
      <c r="AZ88" s="109"/>
      <c r="BA88" s="109"/>
      <c r="BB88" s="109"/>
      <c r="BC88" s="109">
        <f>AN88-Y88</f>
        <v>-4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-4</v>
      </c>
      <c r="BN88" s="109"/>
      <c r="BO88" s="109"/>
      <c r="BP88" s="109"/>
      <c r="BQ88" s="109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15.75" x14ac:dyDescent="0.2">
      <c r="A89" s="93">
        <v>0</v>
      </c>
      <c r="B89" s="93"/>
      <c r="C89" s="133" t="s">
        <v>112</v>
      </c>
      <c r="D89" s="115"/>
      <c r="E89" s="115"/>
      <c r="F89" s="115"/>
      <c r="G89" s="115"/>
      <c r="H89" s="115"/>
      <c r="I89" s="116"/>
      <c r="J89" s="134" t="s">
        <v>110</v>
      </c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09">
        <v>108</v>
      </c>
      <c r="Z89" s="109"/>
      <c r="AA89" s="109"/>
      <c r="AB89" s="109"/>
      <c r="AC89" s="109"/>
      <c r="AD89" s="109">
        <v>0</v>
      </c>
      <c r="AE89" s="109"/>
      <c r="AF89" s="109"/>
      <c r="AG89" s="109"/>
      <c r="AH89" s="109"/>
      <c r="AI89" s="109">
        <v>108</v>
      </c>
      <c r="AJ89" s="109"/>
      <c r="AK89" s="109"/>
      <c r="AL89" s="109"/>
      <c r="AM89" s="109"/>
      <c r="AN89" s="109">
        <v>115</v>
      </c>
      <c r="AO89" s="109"/>
      <c r="AP89" s="109"/>
      <c r="AQ89" s="109"/>
      <c r="AR89" s="109"/>
      <c r="AS89" s="109">
        <v>0</v>
      </c>
      <c r="AT89" s="109"/>
      <c r="AU89" s="109"/>
      <c r="AV89" s="109"/>
      <c r="AW89" s="109"/>
      <c r="AX89" s="109">
        <v>115</v>
      </c>
      <c r="AY89" s="109"/>
      <c r="AZ89" s="109"/>
      <c r="BA89" s="109"/>
      <c r="BB89" s="109"/>
      <c r="BC89" s="109">
        <f>AN89-Y89</f>
        <v>7</v>
      </c>
      <c r="BD89" s="109"/>
      <c r="BE89" s="109"/>
      <c r="BF89" s="109"/>
      <c r="BG89" s="109"/>
      <c r="BH89" s="109">
        <f>AS89-AD89</f>
        <v>0</v>
      </c>
      <c r="BI89" s="109"/>
      <c r="BJ89" s="109"/>
      <c r="BK89" s="109"/>
      <c r="BL89" s="109"/>
      <c r="BM89" s="109">
        <v>7</v>
      </c>
      <c r="BN89" s="109"/>
      <c r="BO89" s="109"/>
      <c r="BP89" s="109"/>
      <c r="BQ89" s="109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25.5" customHeight="1" x14ac:dyDescent="0.2">
      <c r="A90" s="93">
        <v>0</v>
      </c>
      <c r="B90" s="93"/>
      <c r="C90" s="133" t="s">
        <v>113</v>
      </c>
      <c r="D90" s="115"/>
      <c r="E90" s="115"/>
      <c r="F90" s="115"/>
      <c r="G90" s="115"/>
      <c r="H90" s="115"/>
      <c r="I90" s="116"/>
      <c r="J90" s="134" t="s">
        <v>98</v>
      </c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09">
        <v>4</v>
      </c>
      <c r="Z90" s="109"/>
      <c r="AA90" s="109"/>
      <c r="AB90" s="109"/>
      <c r="AC90" s="109"/>
      <c r="AD90" s="109">
        <v>0</v>
      </c>
      <c r="AE90" s="109"/>
      <c r="AF90" s="109"/>
      <c r="AG90" s="109"/>
      <c r="AH90" s="109"/>
      <c r="AI90" s="109">
        <v>4</v>
      </c>
      <c r="AJ90" s="109"/>
      <c r="AK90" s="109"/>
      <c r="AL90" s="109"/>
      <c r="AM90" s="109"/>
      <c r="AN90" s="109">
        <v>4</v>
      </c>
      <c r="AO90" s="109"/>
      <c r="AP90" s="109"/>
      <c r="AQ90" s="109"/>
      <c r="AR90" s="109"/>
      <c r="AS90" s="109">
        <v>0</v>
      </c>
      <c r="AT90" s="109"/>
      <c r="AU90" s="109"/>
      <c r="AV90" s="109"/>
      <c r="AW90" s="109"/>
      <c r="AX90" s="109">
        <v>4</v>
      </c>
      <c r="AY90" s="109"/>
      <c r="AZ90" s="109"/>
      <c r="BA90" s="109"/>
      <c r="BB90" s="109"/>
      <c r="BC90" s="109">
        <f>AN90-Y90</f>
        <v>0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0</v>
      </c>
      <c r="BN90" s="109"/>
      <c r="BO90" s="109"/>
      <c r="BP90" s="109"/>
      <c r="BQ90" s="109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51" customHeight="1" x14ac:dyDescent="0.2">
      <c r="A91" s="93">
        <v>0</v>
      </c>
      <c r="B91" s="93"/>
      <c r="C91" s="133" t="s">
        <v>114</v>
      </c>
      <c r="D91" s="115"/>
      <c r="E91" s="115"/>
      <c r="F91" s="115"/>
      <c r="G91" s="115"/>
      <c r="H91" s="115"/>
      <c r="I91" s="116"/>
      <c r="J91" s="134" t="s">
        <v>115</v>
      </c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09">
        <v>3</v>
      </c>
      <c r="Z91" s="109"/>
      <c r="AA91" s="109"/>
      <c r="AB91" s="109"/>
      <c r="AC91" s="109"/>
      <c r="AD91" s="109">
        <v>0</v>
      </c>
      <c r="AE91" s="109"/>
      <c r="AF91" s="109"/>
      <c r="AG91" s="109"/>
      <c r="AH91" s="109"/>
      <c r="AI91" s="109">
        <v>3</v>
      </c>
      <c r="AJ91" s="109"/>
      <c r="AK91" s="109"/>
      <c r="AL91" s="109"/>
      <c r="AM91" s="109"/>
      <c r="AN91" s="109">
        <v>3</v>
      </c>
      <c r="AO91" s="109"/>
      <c r="AP91" s="109"/>
      <c r="AQ91" s="109"/>
      <c r="AR91" s="109"/>
      <c r="AS91" s="109">
        <v>0</v>
      </c>
      <c r="AT91" s="109"/>
      <c r="AU91" s="109"/>
      <c r="AV91" s="109"/>
      <c r="AW91" s="109"/>
      <c r="AX91" s="109">
        <v>3</v>
      </c>
      <c r="AY91" s="109"/>
      <c r="AZ91" s="109"/>
      <c r="BA91" s="109"/>
      <c r="BB91" s="109"/>
      <c r="BC91" s="109">
        <f>AN91-Y91</f>
        <v>0</v>
      </c>
      <c r="BD91" s="109"/>
      <c r="BE91" s="109"/>
      <c r="BF91" s="109"/>
      <c r="BG91" s="109"/>
      <c r="BH91" s="109">
        <f>AS91-AD91</f>
        <v>0</v>
      </c>
      <c r="BI91" s="109"/>
      <c r="BJ91" s="109"/>
      <c r="BK91" s="109"/>
      <c r="BL91" s="109"/>
      <c r="BM91" s="109">
        <v>0</v>
      </c>
      <c r="BN91" s="109"/>
      <c r="BO91" s="109"/>
      <c r="BP91" s="109"/>
      <c r="BQ91" s="109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38.25" customHeight="1" x14ac:dyDescent="0.2">
      <c r="A92" s="93">
        <v>0</v>
      </c>
      <c r="B92" s="93"/>
      <c r="C92" s="133" t="s">
        <v>116</v>
      </c>
      <c r="D92" s="115"/>
      <c r="E92" s="115"/>
      <c r="F92" s="115"/>
      <c r="G92" s="115"/>
      <c r="H92" s="115"/>
      <c r="I92" s="116"/>
      <c r="J92" s="134" t="s">
        <v>115</v>
      </c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09">
        <v>2</v>
      </c>
      <c r="Z92" s="109"/>
      <c r="AA92" s="109"/>
      <c r="AB92" s="109"/>
      <c r="AC92" s="109"/>
      <c r="AD92" s="109">
        <v>0</v>
      </c>
      <c r="AE92" s="109"/>
      <c r="AF92" s="109"/>
      <c r="AG92" s="109"/>
      <c r="AH92" s="109"/>
      <c r="AI92" s="109">
        <v>2</v>
      </c>
      <c r="AJ92" s="109"/>
      <c r="AK92" s="109"/>
      <c r="AL92" s="109"/>
      <c r="AM92" s="109"/>
      <c r="AN92" s="109">
        <v>2</v>
      </c>
      <c r="AO92" s="109"/>
      <c r="AP92" s="109"/>
      <c r="AQ92" s="109"/>
      <c r="AR92" s="109"/>
      <c r="AS92" s="109">
        <v>0</v>
      </c>
      <c r="AT92" s="109"/>
      <c r="AU92" s="109"/>
      <c r="AV92" s="109"/>
      <c r="AW92" s="109"/>
      <c r="AX92" s="109">
        <v>2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121" customFormat="1" ht="15.75" x14ac:dyDescent="0.2">
      <c r="A93" s="125">
        <v>0</v>
      </c>
      <c r="B93" s="125"/>
      <c r="C93" s="132" t="s">
        <v>117</v>
      </c>
      <c r="D93" s="119"/>
      <c r="E93" s="119"/>
      <c r="F93" s="119"/>
      <c r="G93" s="119"/>
      <c r="H93" s="119"/>
      <c r="I93" s="120"/>
      <c r="J93" s="129" t="s">
        <v>96</v>
      </c>
      <c r="K93" s="129"/>
      <c r="L93" s="129"/>
      <c r="M93" s="129"/>
      <c r="N93" s="129"/>
      <c r="O93" s="129" t="s">
        <v>96</v>
      </c>
      <c r="P93" s="129"/>
      <c r="Q93" s="129"/>
      <c r="R93" s="129"/>
      <c r="S93" s="129"/>
      <c r="T93" s="129"/>
      <c r="U93" s="129"/>
      <c r="V93" s="129"/>
      <c r="W93" s="129"/>
      <c r="X93" s="129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30"/>
      <c r="BS93" s="130"/>
      <c r="BT93" s="130"/>
      <c r="BU93" s="130"/>
      <c r="BV93" s="130"/>
      <c r="BW93" s="130"/>
      <c r="BX93" s="130"/>
      <c r="BY93" s="130"/>
      <c r="BZ93" s="131"/>
    </row>
    <row r="94" spans="1:78" ht="38.25" customHeight="1" x14ac:dyDescent="0.2">
      <c r="A94" s="93">
        <v>0</v>
      </c>
      <c r="B94" s="93"/>
      <c r="C94" s="133" t="s">
        <v>118</v>
      </c>
      <c r="D94" s="115"/>
      <c r="E94" s="115"/>
      <c r="F94" s="115"/>
      <c r="G94" s="115"/>
      <c r="H94" s="115"/>
      <c r="I94" s="116"/>
      <c r="J94" s="134" t="s">
        <v>102</v>
      </c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09">
        <v>4684556.25</v>
      </c>
      <c r="Z94" s="109"/>
      <c r="AA94" s="109"/>
      <c r="AB94" s="109"/>
      <c r="AC94" s="109"/>
      <c r="AD94" s="109">
        <v>324775</v>
      </c>
      <c r="AE94" s="109"/>
      <c r="AF94" s="109"/>
      <c r="AG94" s="109"/>
      <c r="AH94" s="109"/>
      <c r="AI94" s="109">
        <v>5009331.25</v>
      </c>
      <c r="AJ94" s="109"/>
      <c r="AK94" s="109"/>
      <c r="AL94" s="109"/>
      <c r="AM94" s="109"/>
      <c r="AN94" s="109">
        <v>4244564.37</v>
      </c>
      <c r="AO94" s="109"/>
      <c r="AP94" s="109"/>
      <c r="AQ94" s="109"/>
      <c r="AR94" s="109"/>
      <c r="AS94" s="109">
        <v>112872.56</v>
      </c>
      <c r="AT94" s="109"/>
      <c r="AU94" s="109"/>
      <c r="AV94" s="109"/>
      <c r="AW94" s="109"/>
      <c r="AX94" s="109">
        <v>4357436.93</v>
      </c>
      <c r="AY94" s="109"/>
      <c r="AZ94" s="109"/>
      <c r="BA94" s="109"/>
      <c r="BB94" s="109"/>
      <c r="BC94" s="109">
        <f>AN94-Y94</f>
        <v>-439991.87999999989</v>
      </c>
      <c r="BD94" s="109"/>
      <c r="BE94" s="109"/>
      <c r="BF94" s="109"/>
      <c r="BG94" s="109"/>
      <c r="BH94" s="109">
        <f>AS94-AD94</f>
        <v>-211902.44</v>
      </c>
      <c r="BI94" s="109"/>
      <c r="BJ94" s="109"/>
      <c r="BK94" s="109"/>
      <c r="BL94" s="109"/>
      <c r="BM94" s="109">
        <v>-651894.3200000003</v>
      </c>
      <c r="BN94" s="109"/>
      <c r="BO94" s="109"/>
      <c r="BP94" s="109"/>
      <c r="BQ94" s="109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25.5" customHeight="1" x14ac:dyDescent="0.2">
      <c r="A95" s="93">
        <v>0</v>
      </c>
      <c r="B95" s="93"/>
      <c r="C95" s="133" t="s">
        <v>119</v>
      </c>
      <c r="D95" s="115"/>
      <c r="E95" s="115"/>
      <c r="F95" s="115"/>
      <c r="G95" s="115"/>
      <c r="H95" s="115"/>
      <c r="I95" s="116"/>
      <c r="J95" s="134" t="s">
        <v>102</v>
      </c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09">
        <v>6000</v>
      </c>
      <c r="Z95" s="109"/>
      <c r="AA95" s="109"/>
      <c r="AB95" s="109"/>
      <c r="AC95" s="109"/>
      <c r="AD95" s="109">
        <v>0</v>
      </c>
      <c r="AE95" s="109"/>
      <c r="AF95" s="109"/>
      <c r="AG95" s="109"/>
      <c r="AH95" s="109"/>
      <c r="AI95" s="109">
        <v>6000</v>
      </c>
      <c r="AJ95" s="109"/>
      <c r="AK95" s="109"/>
      <c r="AL95" s="109"/>
      <c r="AM95" s="109"/>
      <c r="AN95" s="109">
        <v>6000</v>
      </c>
      <c r="AO95" s="109"/>
      <c r="AP95" s="109"/>
      <c r="AQ95" s="109"/>
      <c r="AR95" s="109"/>
      <c r="AS95" s="109">
        <v>0</v>
      </c>
      <c r="AT95" s="109"/>
      <c r="AU95" s="109"/>
      <c r="AV95" s="109"/>
      <c r="AW95" s="109"/>
      <c r="AX95" s="109">
        <v>6000</v>
      </c>
      <c r="AY95" s="109"/>
      <c r="AZ95" s="109"/>
      <c r="BA95" s="109"/>
      <c r="BB95" s="109"/>
      <c r="BC95" s="109">
        <f>AN95-Y95</f>
        <v>0</v>
      </c>
      <c r="BD95" s="109"/>
      <c r="BE95" s="109"/>
      <c r="BF95" s="109"/>
      <c r="BG95" s="109"/>
      <c r="BH95" s="109">
        <f>AS95-AD95</f>
        <v>0</v>
      </c>
      <c r="BI95" s="109"/>
      <c r="BJ95" s="109"/>
      <c r="BK95" s="109"/>
      <c r="BL95" s="109"/>
      <c r="BM95" s="109">
        <v>0</v>
      </c>
      <c r="BN95" s="109"/>
      <c r="BO95" s="109"/>
      <c r="BP95" s="109"/>
      <c r="BQ95" s="109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21" customHeight="1" x14ac:dyDescent="0.2">
      <c r="A96" s="93">
        <v>0</v>
      </c>
      <c r="B96" s="93"/>
      <c r="C96" s="133" t="s">
        <v>120</v>
      </c>
      <c r="D96" s="115"/>
      <c r="E96" s="115"/>
      <c r="F96" s="115"/>
      <c r="G96" s="115"/>
      <c r="H96" s="115"/>
      <c r="I96" s="116"/>
      <c r="J96" s="134" t="s">
        <v>102</v>
      </c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09">
        <v>15000</v>
      </c>
      <c r="Z96" s="109"/>
      <c r="AA96" s="109"/>
      <c r="AB96" s="109"/>
      <c r="AC96" s="109"/>
      <c r="AD96" s="109">
        <v>0</v>
      </c>
      <c r="AE96" s="109"/>
      <c r="AF96" s="109"/>
      <c r="AG96" s="109"/>
      <c r="AH96" s="109"/>
      <c r="AI96" s="109">
        <v>15000</v>
      </c>
      <c r="AJ96" s="109"/>
      <c r="AK96" s="109"/>
      <c r="AL96" s="109"/>
      <c r="AM96" s="109"/>
      <c r="AN96" s="109">
        <v>15000</v>
      </c>
      <c r="AO96" s="109"/>
      <c r="AP96" s="109"/>
      <c r="AQ96" s="109"/>
      <c r="AR96" s="109"/>
      <c r="AS96" s="109">
        <v>0</v>
      </c>
      <c r="AT96" s="109"/>
      <c r="AU96" s="109"/>
      <c r="AV96" s="109"/>
      <c r="AW96" s="109"/>
      <c r="AX96" s="109">
        <v>15000</v>
      </c>
      <c r="AY96" s="109"/>
      <c r="AZ96" s="109"/>
      <c r="BA96" s="109"/>
      <c r="BB96" s="109"/>
      <c r="BC96" s="109">
        <f>AN96-Y96</f>
        <v>0</v>
      </c>
      <c r="BD96" s="109"/>
      <c r="BE96" s="109"/>
      <c r="BF96" s="109"/>
      <c r="BG96" s="109"/>
      <c r="BH96" s="109">
        <f>AS96-AD96</f>
        <v>0</v>
      </c>
      <c r="BI96" s="109"/>
      <c r="BJ96" s="109"/>
      <c r="BK96" s="109"/>
      <c r="BL96" s="109"/>
      <c r="BM96" s="109">
        <v>0</v>
      </c>
      <c r="BN96" s="109"/>
      <c r="BO96" s="109"/>
      <c r="BP96" s="109"/>
      <c r="BQ96" s="109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15.75" hidden="1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15.75" customHeight="1" x14ac:dyDescent="0.2">
      <c r="A98" s="40" t="s">
        <v>63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</row>
    <row r="99" spans="1:79" ht="9" customHeight="1" x14ac:dyDescent="0.2">
      <c r="A99" s="30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9" ht="45" customHeight="1" x14ac:dyDescent="0.2">
      <c r="A100" s="50" t="s">
        <v>3</v>
      </c>
      <c r="B100" s="52"/>
      <c r="C100" s="50" t="s">
        <v>6</v>
      </c>
      <c r="D100" s="51"/>
      <c r="E100" s="51"/>
      <c r="F100" s="51"/>
      <c r="G100" s="51"/>
      <c r="H100" s="51"/>
      <c r="I100" s="52"/>
      <c r="J100" s="50" t="s">
        <v>5</v>
      </c>
      <c r="K100" s="51"/>
      <c r="L100" s="51"/>
      <c r="M100" s="51"/>
      <c r="N100" s="52"/>
      <c r="O100" s="41" t="s">
        <v>64</v>
      </c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3"/>
      <c r="BR100" s="10"/>
      <c r="BS100" s="10"/>
      <c r="BT100" s="10"/>
      <c r="BU100" s="10"/>
      <c r="BV100" s="10"/>
      <c r="BW100" s="10"/>
      <c r="BX100" s="10"/>
      <c r="BY100" s="10"/>
      <c r="BZ100" s="9"/>
    </row>
    <row r="101" spans="1:79" s="37" customFormat="1" ht="15.95" customHeight="1" x14ac:dyDescent="0.2">
      <c r="A101" s="92">
        <v>1</v>
      </c>
      <c r="B101" s="92"/>
      <c r="C101" s="92">
        <v>2</v>
      </c>
      <c r="D101" s="92"/>
      <c r="E101" s="92"/>
      <c r="F101" s="92"/>
      <c r="G101" s="92"/>
      <c r="H101" s="92"/>
      <c r="I101" s="92"/>
      <c r="J101" s="92">
        <v>3</v>
      </c>
      <c r="K101" s="92"/>
      <c r="L101" s="92"/>
      <c r="M101" s="92"/>
      <c r="N101" s="92"/>
      <c r="O101" s="44">
        <v>4</v>
      </c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6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37" customFormat="1" ht="12.75" hidden="1" customHeight="1" x14ac:dyDescent="0.2">
      <c r="A102" s="49" t="s">
        <v>36</v>
      </c>
      <c r="B102" s="49"/>
      <c r="C102" s="89" t="s">
        <v>14</v>
      </c>
      <c r="D102" s="90"/>
      <c r="E102" s="90"/>
      <c r="F102" s="90"/>
      <c r="G102" s="90"/>
      <c r="H102" s="90"/>
      <c r="I102" s="91"/>
      <c r="J102" s="49" t="s">
        <v>15</v>
      </c>
      <c r="K102" s="49"/>
      <c r="L102" s="49"/>
      <c r="M102" s="49"/>
      <c r="N102" s="49"/>
      <c r="O102" s="84" t="s">
        <v>72</v>
      </c>
      <c r="P102" s="85"/>
      <c r="Q102" s="85"/>
      <c r="R102" s="85"/>
      <c r="S102" s="85"/>
      <c r="T102" s="85"/>
      <c r="U102" s="85"/>
      <c r="V102" s="85"/>
      <c r="W102" s="85"/>
      <c r="X102" s="85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7"/>
      <c r="BR102" s="38"/>
      <c r="BS102" s="38"/>
      <c r="BT102" s="36"/>
      <c r="BU102" s="36"/>
      <c r="BV102" s="36"/>
      <c r="BW102" s="36"/>
      <c r="BX102" s="36"/>
      <c r="BY102" s="36"/>
      <c r="BZ102" s="36"/>
      <c r="CA102" s="37" t="s">
        <v>71</v>
      </c>
    </row>
    <row r="103" spans="1:79" s="141" customFormat="1" ht="15.75" x14ac:dyDescent="0.2">
      <c r="A103" s="77">
        <v>0</v>
      </c>
      <c r="B103" s="77"/>
      <c r="C103" s="77" t="s">
        <v>95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135"/>
      <c r="P103" s="136"/>
      <c r="Q103" s="136"/>
      <c r="R103" s="136"/>
      <c r="S103" s="136"/>
      <c r="T103" s="136"/>
      <c r="U103" s="136"/>
      <c r="V103" s="136"/>
      <c r="W103" s="136"/>
      <c r="X103" s="136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  <c r="BI103" s="137"/>
      <c r="BJ103" s="137"/>
      <c r="BK103" s="137"/>
      <c r="BL103" s="137"/>
      <c r="BM103" s="137"/>
      <c r="BN103" s="137"/>
      <c r="BO103" s="137"/>
      <c r="BP103" s="137"/>
      <c r="BQ103" s="138"/>
      <c r="BR103" s="139"/>
      <c r="BS103" s="139"/>
      <c r="BT103" s="139"/>
      <c r="BU103" s="139"/>
      <c r="BV103" s="139"/>
      <c r="BW103" s="139"/>
      <c r="BX103" s="139"/>
      <c r="BY103" s="139"/>
      <c r="BZ103" s="140"/>
      <c r="CA103" s="141" t="s">
        <v>66</v>
      </c>
    </row>
    <row r="104" spans="1:79" s="141" customFormat="1" ht="0.75" customHeight="1" x14ac:dyDescent="0.2">
      <c r="A104" s="77">
        <v>0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135"/>
      <c r="P104" s="136"/>
      <c r="Q104" s="136"/>
      <c r="R104" s="136"/>
      <c r="S104" s="136"/>
      <c r="T104" s="136"/>
      <c r="U104" s="136"/>
      <c r="V104" s="136"/>
      <c r="W104" s="136"/>
      <c r="X104" s="136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8"/>
      <c r="BR104" s="139"/>
      <c r="BS104" s="139"/>
      <c r="BT104" s="139"/>
      <c r="BU104" s="139"/>
      <c r="BV104" s="139"/>
      <c r="BW104" s="139"/>
      <c r="BX104" s="139"/>
      <c r="BY104" s="139"/>
      <c r="BZ104" s="140"/>
    </row>
    <row r="105" spans="1:79" s="37" customFormat="1" ht="63.75" customHeight="1" x14ac:dyDescent="0.2">
      <c r="A105" s="49">
        <v>0</v>
      </c>
      <c r="B105" s="49"/>
      <c r="C105" s="84" t="s">
        <v>101</v>
      </c>
      <c r="D105" s="115"/>
      <c r="E105" s="115"/>
      <c r="F105" s="115"/>
      <c r="G105" s="115"/>
      <c r="H105" s="115"/>
      <c r="I105" s="116"/>
      <c r="J105" s="49" t="s">
        <v>102</v>
      </c>
      <c r="K105" s="49"/>
      <c r="L105" s="49"/>
      <c r="M105" s="49"/>
      <c r="N105" s="49"/>
      <c r="O105" s="47" t="s">
        <v>121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4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9" s="141" customFormat="1" ht="15.75" x14ac:dyDescent="0.2">
      <c r="A106" s="77">
        <v>0</v>
      </c>
      <c r="B106" s="77"/>
      <c r="C106" s="142" t="s">
        <v>108</v>
      </c>
      <c r="D106" s="119"/>
      <c r="E106" s="119"/>
      <c r="F106" s="119"/>
      <c r="G106" s="119"/>
      <c r="H106" s="119"/>
      <c r="I106" s="120"/>
      <c r="J106" s="77"/>
      <c r="K106" s="77"/>
      <c r="L106" s="77"/>
      <c r="M106" s="77"/>
      <c r="N106" s="77"/>
      <c r="O106" s="135"/>
      <c r="P106" s="136"/>
      <c r="Q106" s="136"/>
      <c r="R106" s="136"/>
      <c r="S106" s="136"/>
      <c r="T106" s="136"/>
      <c r="U106" s="136"/>
      <c r="V106" s="136"/>
      <c r="W106" s="136"/>
      <c r="X106" s="136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/>
      <c r="BL106" s="137"/>
      <c r="BM106" s="137"/>
      <c r="BN106" s="137"/>
      <c r="BO106" s="137"/>
      <c r="BP106" s="137"/>
      <c r="BQ106" s="138"/>
      <c r="BR106" s="139"/>
      <c r="BS106" s="139"/>
      <c r="BT106" s="139"/>
      <c r="BU106" s="139"/>
      <c r="BV106" s="139"/>
      <c r="BW106" s="139"/>
      <c r="BX106" s="139"/>
      <c r="BY106" s="139"/>
      <c r="BZ106" s="140"/>
    </row>
    <row r="107" spans="1:79" s="141" customFormat="1" ht="0.75" customHeight="1" x14ac:dyDescent="0.2">
      <c r="A107" s="77">
        <v>0</v>
      </c>
      <c r="B107" s="77"/>
      <c r="C107" s="142"/>
      <c r="D107" s="119"/>
      <c r="E107" s="119"/>
      <c r="F107" s="119"/>
      <c r="G107" s="119"/>
      <c r="H107" s="119"/>
      <c r="I107" s="120"/>
      <c r="J107" s="77"/>
      <c r="K107" s="77"/>
      <c r="L107" s="77"/>
      <c r="M107" s="77"/>
      <c r="N107" s="77"/>
      <c r="O107" s="135"/>
      <c r="P107" s="136"/>
      <c r="Q107" s="136"/>
      <c r="R107" s="136"/>
      <c r="S107" s="136"/>
      <c r="T107" s="136"/>
      <c r="U107" s="136"/>
      <c r="V107" s="136"/>
      <c r="W107" s="136"/>
      <c r="X107" s="136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8"/>
      <c r="BR107" s="139"/>
      <c r="BS107" s="139"/>
      <c r="BT107" s="139"/>
      <c r="BU107" s="139"/>
      <c r="BV107" s="139"/>
      <c r="BW107" s="139"/>
      <c r="BX107" s="139"/>
      <c r="BY107" s="139"/>
      <c r="BZ107" s="140"/>
    </row>
    <row r="108" spans="1:79" s="37" customFormat="1" ht="15.75" x14ac:dyDescent="0.2">
      <c r="A108" s="49">
        <v>0</v>
      </c>
      <c r="B108" s="49"/>
      <c r="C108" s="84" t="s">
        <v>112</v>
      </c>
      <c r="D108" s="115"/>
      <c r="E108" s="115"/>
      <c r="F108" s="115"/>
      <c r="G108" s="115"/>
      <c r="H108" s="115"/>
      <c r="I108" s="116"/>
      <c r="J108" s="49" t="s">
        <v>110</v>
      </c>
      <c r="K108" s="49"/>
      <c r="L108" s="49"/>
      <c r="M108" s="49"/>
      <c r="N108" s="49"/>
      <c r="O108" s="47" t="s">
        <v>122</v>
      </c>
      <c r="P108" s="48"/>
      <c r="Q108" s="48"/>
      <c r="R108" s="48"/>
      <c r="S108" s="48"/>
      <c r="T108" s="48"/>
      <c r="U108" s="48"/>
      <c r="V108" s="48"/>
      <c r="W108" s="48"/>
      <c r="X108" s="48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4"/>
      <c r="BR108" s="35"/>
      <c r="BS108" s="35"/>
      <c r="BT108" s="35"/>
      <c r="BU108" s="35"/>
      <c r="BV108" s="35"/>
      <c r="BW108" s="35"/>
      <c r="BX108" s="35"/>
      <c r="BY108" s="35"/>
      <c r="BZ108" s="36"/>
    </row>
    <row r="109" spans="1:79" s="141" customFormat="1" ht="15" customHeight="1" x14ac:dyDescent="0.2">
      <c r="A109" s="77">
        <v>0</v>
      </c>
      <c r="B109" s="77"/>
      <c r="C109" s="142" t="s">
        <v>117</v>
      </c>
      <c r="D109" s="119"/>
      <c r="E109" s="119"/>
      <c r="F109" s="119"/>
      <c r="G109" s="119"/>
      <c r="H109" s="119"/>
      <c r="I109" s="120"/>
      <c r="J109" s="77"/>
      <c r="K109" s="77"/>
      <c r="L109" s="77"/>
      <c r="M109" s="77"/>
      <c r="N109" s="77"/>
      <c r="O109" s="135"/>
      <c r="P109" s="136"/>
      <c r="Q109" s="136"/>
      <c r="R109" s="136"/>
      <c r="S109" s="136"/>
      <c r="T109" s="136"/>
      <c r="U109" s="136"/>
      <c r="V109" s="136"/>
      <c r="W109" s="136"/>
      <c r="X109" s="136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  <c r="BI109" s="137"/>
      <c r="BJ109" s="137"/>
      <c r="BK109" s="137"/>
      <c r="BL109" s="137"/>
      <c r="BM109" s="137"/>
      <c r="BN109" s="137"/>
      <c r="BO109" s="137"/>
      <c r="BP109" s="137"/>
      <c r="BQ109" s="138"/>
      <c r="BR109" s="139"/>
      <c r="BS109" s="139"/>
      <c r="BT109" s="139"/>
      <c r="BU109" s="139"/>
      <c r="BV109" s="139"/>
      <c r="BW109" s="139"/>
      <c r="BX109" s="139"/>
      <c r="BY109" s="139"/>
      <c r="BZ109" s="140"/>
    </row>
    <row r="110" spans="1:79" s="141" customFormat="1" ht="15.75" hidden="1" x14ac:dyDescent="0.2">
      <c r="A110" s="77">
        <v>0</v>
      </c>
      <c r="B110" s="77"/>
      <c r="C110" s="142"/>
      <c r="D110" s="119"/>
      <c r="E110" s="119"/>
      <c r="F110" s="119"/>
      <c r="G110" s="119"/>
      <c r="H110" s="119"/>
      <c r="I110" s="120"/>
      <c r="J110" s="77"/>
      <c r="K110" s="77"/>
      <c r="L110" s="77"/>
      <c r="M110" s="77"/>
      <c r="N110" s="77"/>
      <c r="O110" s="135"/>
      <c r="P110" s="136"/>
      <c r="Q110" s="136"/>
      <c r="R110" s="136"/>
      <c r="S110" s="136"/>
      <c r="T110" s="136"/>
      <c r="U110" s="136"/>
      <c r="V110" s="136"/>
      <c r="W110" s="136"/>
      <c r="X110" s="136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8"/>
      <c r="BR110" s="139"/>
      <c r="BS110" s="139"/>
      <c r="BT110" s="139"/>
      <c r="BU110" s="139"/>
      <c r="BV110" s="139"/>
      <c r="BW110" s="139"/>
      <c r="BX110" s="139"/>
      <c r="BY110" s="139"/>
      <c r="BZ110" s="140"/>
    </row>
    <row r="111" spans="1:79" s="37" customFormat="1" ht="38.25" customHeight="1" x14ac:dyDescent="0.2">
      <c r="A111" s="49">
        <v>0</v>
      </c>
      <c r="B111" s="49"/>
      <c r="C111" s="84" t="s">
        <v>118</v>
      </c>
      <c r="D111" s="115"/>
      <c r="E111" s="115"/>
      <c r="F111" s="115"/>
      <c r="G111" s="115"/>
      <c r="H111" s="115"/>
      <c r="I111" s="116"/>
      <c r="J111" s="49" t="s">
        <v>102</v>
      </c>
      <c r="K111" s="49"/>
      <c r="L111" s="49"/>
      <c r="M111" s="49"/>
      <c r="N111" s="49"/>
      <c r="O111" s="47" t="s">
        <v>123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4"/>
      <c r="BR111" s="35"/>
      <c r="BS111" s="35"/>
      <c r="BT111" s="35"/>
      <c r="BU111" s="35"/>
      <c r="BV111" s="35"/>
      <c r="BW111" s="35"/>
      <c r="BX111" s="35"/>
      <c r="BY111" s="35"/>
      <c r="BZ111" s="36"/>
    </row>
    <row r="112" spans="1:79" ht="1.5" customHeight="1" x14ac:dyDescent="0.2">
      <c r="A112" s="30"/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ht="15.95" customHeight="1" x14ac:dyDescent="0.2">
      <c r="A113" s="40" t="s">
        <v>65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</row>
    <row r="114" spans="1:78" ht="43.5" customHeight="1" x14ac:dyDescent="0.2">
      <c r="A114" s="152" t="s">
        <v>125</v>
      </c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  <c r="BI114" s="153"/>
      <c r="BJ114" s="153"/>
      <c r="BK114" s="153"/>
      <c r="BL114" s="153"/>
    </row>
    <row r="115" spans="1:78" ht="15.75" hidden="1" x14ac:dyDescent="0.2">
      <c r="A115" s="30"/>
      <c r="B115" s="30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ht="15.95" customHeight="1" x14ac:dyDescent="0.2">
      <c r="A116" s="40" t="s">
        <v>46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</row>
    <row r="117" spans="1:78" ht="15.95" customHeight="1" x14ac:dyDescent="0.2">
      <c r="A117" s="147" t="s">
        <v>126</v>
      </c>
      <c r="B117" s="148"/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</row>
    <row r="118" spans="1:78" ht="4.5" customHeight="1" x14ac:dyDescent="0.2">
      <c r="A118" s="17"/>
      <c r="B118" s="17"/>
      <c r="C118" s="17"/>
      <c r="D118" s="17"/>
      <c r="E118" s="17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78" ht="12" customHeight="1" x14ac:dyDescent="0.2">
      <c r="A119" s="29" t="s">
        <v>77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ht="12" customHeight="1" x14ac:dyDescent="0.2">
      <c r="A120" s="29" t="s">
        <v>68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s="29" customFormat="1" ht="12" customHeight="1" x14ac:dyDescent="0.2">
      <c r="A121" s="29" t="s">
        <v>69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</row>
    <row r="122" spans="1:78" ht="15.95" customHeight="1" x14ac:dyDescent="0.2">
      <c r="A122" s="154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  <c r="BI122" s="15"/>
      <c r="BJ122" s="15"/>
      <c r="BK122" s="15"/>
      <c r="BL122" s="15"/>
    </row>
    <row r="123" spans="1:78" ht="29.25" customHeight="1" x14ac:dyDescent="0.2">
      <c r="A123" s="156" t="s">
        <v>129</v>
      </c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3"/>
      <c r="AO123" s="3"/>
      <c r="AP123" s="157" t="s">
        <v>131</v>
      </c>
      <c r="AQ123" s="158"/>
      <c r="AR123" s="158"/>
      <c r="AS123" s="158"/>
      <c r="AT123" s="158"/>
      <c r="AU123" s="158"/>
      <c r="AV123" s="158"/>
      <c r="AW123" s="158"/>
      <c r="AX123" s="158"/>
      <c r="AY123" s="158"/>
      <c r="AZ123" s="158"/>
      <c r="BA123" s="158"/>
      <c r="BB123" s="158"/>
      <c r="BC123" s="158"/>
      <c r="BD123" s="158"/>
      <c r="BE123" s="158"/>
      <c r="BF123" s="158"/>
      <c r="BG123" s="158"/>
      <c r="BH123" s="158"/>
    </row>
    <row r="124" spans="1:78" x14ac:dyDescent="0.2">
      <c r="W124" s="88" t="s">
        <v>8</v>
      </c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4"/>
      <c r="AO124" s="4"/>
      <c r="AP124" s="88" t="s">
        <v>73</v>
      </c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</row>
    <row r="125" spans="1:78" ht="4.5" customHeight="1" x14ac:dyDescent="0.2"/>
    <row r="127" spans="1:78" ht="31.5" customHeight="1" x14ac:dyDescent="0.2">
      <c r="A127" s="156" t="s">
        <v>130</v>
      </c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3"/>
      <c r="AO127" s="3"/>
      <c r="AP127" s="157" t="s">
        <v>132</v>
      </c>
      <c r="AQ127" s="158"/>
      <c r="AR127" s="158"/>
      <c r="AS127" s="158"/>
      <c r="AT127" s="158"/>
      <c r="AU127" s="158"/>
      <c r="AV127" s="158"/>
      <c r="AW127" s="158"/>
      <c r="AX127" s="158"/>
      <c r="AY127" s="158"/>
      <c r="AZ127" s="158"/>
      <c r="BA127" s="158"/>
      <c r="BB127" s="158"/>
      <c r="BC127" s="158"/>
      <c r="BD127" s="158"/>
      <c r="BE127" s="158"/>
      <c r="BF127" s="158"/>
      <c r="BG127" s="158"/>
      <c r="BH127" s="158"/>
    </row>
    <row r="128" spans="1:78" x14ac:dyDescent="0.2">
      <c r="W128" s="88" t="s">
        <v>8</v>
      </c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4"/>
      <c r="AO128" s="4"/>
      <c r="AP128" s="88" t="s">
        <v>73</v>
      </c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</row>
  </sheetData>
  <mergeCells count="594">
    <mergeCell ref="A111:B111"/>
    <mergeCell ref="C111:I111"/>
    <mergeCell ref="J111:N111"/>
    <mergeCell ref="O111:BQ111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4:B104"/>
    <mergeCell ref="C104:I104"/>
    <mergeCell ref="J104:N104"/>
    <mergeCell ref="O104:BQ104"/>
    <mergeCell ref="BM96:BQ96"/>
    <mergeCell ref="AI96:AM96"/>
    <mergeCell ref="AN96:AR96"/>
    <mergeCell ref="AS96:AW96"/>
    <mergeCell ref="AX96:BB96"/>
    <mergeCell ref="BC96:BG96"/>
    <mergeCell ref="BH96:BL96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N68:AR68"/>
    <mergeCell ref="AS68:AX68"/>
    <mergeCell ref="AY68:BC68"/>
    <mergeCell ref="BD68:BH68"/>
    <mergeCell ref="BI68:BN68"/>
    <mergeCell ref="A59:B59"/>
    <mergeCell ref="C59:BQ59"/>
    <mergeCell ref="A68:B68"/>
    <mergeCell ref="C68:R68"/>
    <mergeCell ref="S68:W68"/>
    <mergeCell ref="X68:AB68"/>
    <mergeCell ref="AC68:AH68"/>
    <mergeCell ref="AI68:AM68"/>
    <mergeCell ref="A56:B56"/>
    <mergeCell ref="C56:BQ56"/>
    <mergeCell ref="A57:B57"/>
    <mergeCell ref="C57:BQ57"/>
    <mergeCell ref="A58:B58"/>
    <mergeCell ref="C58:BQ58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7:AX67"/>
    <mergeCell ref="AY67:BC67"/>
    <mergeCell ref="A63:B64"/>
    <mergeCell ref="A65:B65"/>
    <mergeCell ref="A66:B66"/>
    <mergeCell ref="A67:B67"/>
    <mergeCell ref="AI67:AM67"/>
    <mergeCell ref="AN67:AR67"/>
    <mergeCell ref="C66:R66"/>
    <mergeCell ref="S66:W66"/>
    <mergeCell ref="X66:AB66"/>
    <mergeCell ref="AC66:AH66"/>
    <mergeCell ref="C67:R67"/>
    <mergeCell ref="S67:W67"/>
    <mergeCell ref="X67:AB67"/>
    <mergeCell ref="AC67:AH67"/>
    <mergeCell ref="AY65:BC65"/>
    <mergeCell ref="BI64:BN64"/>
    <mergeCell ref="BI66:BN66"/>
    <mergeCell ref="BD67:BH67"/>
    <mergeCell ref="BD65:BH65"/>
    <mergeCell ref="BI65:BN65"/>
    <mergeCell ref="BI67:BN67"/>
    <mergeCell ref="BD66:BH66"/>
    <mergeCell ref="AY63:BN63"/>
    <mergeCell ref="AI65:AM65"/>
    <mergeCell ref="AY66:BC66"/>
    <mergeCell ref="AY64:BC64"/>
    <mergeCell ref="BD64:BH64"/>
    <mergeCell ref="AI66:AM66"/>
    <mergeCell ref="AN66:AR66"/>
    <mergeCell ref="AS66:AX66"/>
    <mergeCell ref="AN65:AR65"/>
    <mergeCell ref="AS65:AX65"/>
    <mergeCell ref="A116:BL116"/>
    <mergeCell ref="AK40:AO40"/>
    <mergeCell ref="A42:B42"/>
    <mergeCell ref="AD75:AH75"/>
    <mergeCell ref="AF40:AJ40"/>
    <mergeCell ref="A50:BQ50"/>
    <mergeCell ref="C63:R64"/>
    <mergeCell ref="S63:AH63"/>
    <mergeCell ref="AI63:AX63"/>
    <mergeCell ref="AS64:AX64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64:W64"/>
    <mergeCell ref="X64:AB64"/>
    <mergeCell ref="AC64:AH64"/>
    <mergeCell ref="C65:R65"/>
    <mergeCell ref="S65:W65"/>
    <mergeCell ref="X65:AB65"/>
    <mergeCell ref="AC65:AH65"/>
    <mergeCell ref="O75:X75"/>
    <mergeCell ref="Y73:AM73"/>
    <mergeCell ref="J75:N75"/>
    <mergeCell ref="Y75:AC75"/>
    <mergeCell ref="A73:B74"/>
    <mergeCell ref="C73:I74"/>
    <mergeCell ref="J73:N74"/>
    <mergeCell ref="O73:X74"/>
    <mergeCell ref="Y74:AC74"/>
    <mergeCell ref="AP123:BH123"/>
    <mergeCell ref="AN73:BB73"/>
    <mergeCell ref="A70:BQ70"/>
    <mergeCell ref="C75:I75"/>
    <mergeCell ref="J102:N102"/>
    <mergeCell ref="A101:B101"/>
    <mergeCell ref="A76:B76"/>
    <mergeCell ref="O77:X77"/>
    <mergeCell ref="Y77:AC77"/>
    <mergeCell ref="A75:B75"/>
    <mergeCell ref="Y76:AC76"/>
    <mergeCell ref="A55:B55"/>
    <mergeCell ref="A53:B53"/>
    <mergeCell ref="A54:B54"/>
    <mergeCell ref="A62:BN62"/>
    <mergeCell ref="A61:BN61"/>
    <mergeCell ref="C55:BQ55"/>
    <mergeCell ref="C53:BQ53"/>
    <mergeCell ref="C54:BQ54"/>
    <mergeCell ref="AN75:AR75"/>
    <mergeCell ref="C101:I101"/>
    <mergeCell ref="J101:N101"/>
    <mergeCell ref="C76:I76"/>
    <mergeCell ref="J76:N76"/>
    <mergeCell ref="O76:X76"/>
    <mergeCell ref="C77:I77"/>
    <mergeCell ref="J77:N77"/>
    <mergeCell ref="O102:BQ102"/>
    <mergeCell ref="AP128:BH128"/>
    <mergeCell ref="A127:V127"/>
    <mergeCell ref="W127:AM127"/>
    <mergeCell ref="AP127:BH127"/>
    <mergeCell ref="W128:AM128"/>
    <mergeCell ref="AP124:BH124"/>
    <mergeCell ref="A117:BL117"/>
    <mergeCell ref="C102:I102"/>
    <mergeCell ref="W124:AM124"/>
    <mergeCell ref="A123:V123"/>
    <mergeCell ref="W123:AM123"/>
    <mergeCell ref="A77:B77"/>
    <mergeCell ref="AD77:AH77"/>
    <mergeCell ref="A98:BQ98"/>
    <mergeCell ref="A100:B100"/>
    <mergeCell ref="C100:I100"/>
    <mergeCell ref="BC77:BG77"/>
    <mergeCell ref="BM77:BQ77"/>
    <mergeCell ref="BH77:BL77"/>
    <mergeCell ref="A43:B43"/>
    <mergeCell ref="A52:B52"/>
    <mergeCell ref="AF43:AJ43"/>
    <mergeCell ref="AZ43:BC43"/>
    <mergeCell ref="AU43:AY43"/>
    <mergeCell ref="AA43:AE43"/>
    <mergeCell ref="C43:Z43"/>
    <mergeCell ref="AK43:AO43"/>
    <mergeCell ref="C52:BQ52"/>
    <mergeCell ref="BN43:BQ43"/>
    <mergeCell ref="BC75:BG75"/>
    <mergeCell ref="BC76:BG76"/>
    <mergeCell ref="BC74:BG74"/>
    <mergeCell ref="A71:BQ71"/>
    <mergeCell ref="AD76:AH76"/>
    <mergeCell ref="AI75:AM75"/>
    <mergeCell ref="BH75:BL75"/>
    <mergeCell ref="BM75:BQ75"/>
    <mergeCell ref="BM76:BQ76"/>
    <mergeCell ref="BH76:BL76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74:AW74"/>
    <mergeCell ref="AN74:AR74"/>
    <mergeCell ref="AI74:AM74"/>
    <mergeCell ref="BC73:BQ73"/>
    <mergeCell ref="AA41:AE41"/>
    <mergeCell ref="AF41:AJ41"/>
    <mergeCell ref="AK41:AO41"/>
    <mergeCell ref="AI64:AM64"/>
    <mergeCell ref="AN64:AR64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7:AM77"/>
    <mergeCell ref="AN77:AR77"/>
    <mergeCell ref="AS77:AW77"/>
    <mergeCell ref="AX77:BB77"/>
    <mergeCell ref="AU18:BB18"/>
    <mergeCell ref="BE20:BL20"/>
    <mergeCell ref="BE21:BL21"/>
    <mergeCell ref="AU41:AY41"/>
    <mergeCell ref="G25:BL25"/>
    <mergeCell ref="A37:BQ37"/>
    <mergeCell ref="J100:N100"/>
    <mergeCell ref="AX76:BB76"/>
    <mergeCell ref="BM74:BQ74"/>
    <mergeCell ref="BH74:BL74"/>
    <mergeCell ref="AD74:AH74"/>
    <mergeCell ref="AX74:BB74"/>
    <mergeCell ref="AX75:BB75"/>
    <mergeCell ref="AS75:AW75"/>
    <mergeCell ref="AI76:AM76"/>
    <mergeCell ref="AN76:AR76"/>
    <mergeCell ref="AS76:AW76"/>
    <mergeCell ref="A113:BL113"/>
    <mergeCell ref="A114:BL114"/>
    <mergeCell ref="O100:BQ100"/>
    <mergeCell ref="O101:BQ101"/>
    <mergeCell ref="O103:BQ103"/>
    <mergeCell ref="A103:B103"/>
    <mergeCell ref="C103:I103"/>
    <mergeCell ref="J103:N103"/>
    <mergeCell ref="A102:B102"/>
  </mergeCells>
  <phoneticPr fontId="0" type="noConversion"/>
  <conditionalFormatting sqref="C99 C115 C77 C103">
    <cfRule type="cellIs" dxfId="60" priority="61" stopIfTrue="1" operator="equal">
      <formula>$C76</formula>
    </cfRule>
  </conditionalFormatting>
  <conditionalFormatting sqref="A77:B77 A99:B99 A103:B103 A115:B115 A67:B67 A97:B97 A112:B112">
    <cfRule type="cellIs" dxfId="59" priority="62" stopIfTrue="1" operator="equal">
      <formula>0</formula>
    </cfRule>
  </conditionalFormatting>
  <conditionalFormatting sqref="A68:B68">
    <cfRule type="cellIs" dxfId="58" priority="60" stopIfTrue="1" operator="equal">
      <formula>0</formula>
    </cfRule>
  </conditionalFormatting>
  <conditionalFormatting sqref="C97">
    <cfRule type="cellIs" dxfId="57" priority="64" stopIfTrue="1" operator="equal">
      <formula>$C77</formula>
    </cfRule>
  </conditionalFormatting>
  <conditionalFormatting sqref="C78">
    <cfRule type="cellIs" dxfId="56" priority="57" stopIfTrue="1" operator="equal">
      <formula>$C77</formula>
    </cfRule>
  </conditionalFormatting>
  <conditionalFormatting sqref="A78:B78">
    <cfRule type="cellIs" dxfId="55" priority="58" stopIfTrue="1" operator="equal">
      <formula>0</formula>
    </cfRule>
  </conditionalFormatting>
  <conditionalFormatting sqref="C79">
    <cfRule type="cellIs" dxfId="54" priority="55" stopIfTrue="1" operator="equal">
      <formula>$C78</formula>
    </cfRule>
  </conditionalFormatting>
  <conditionalFormatting sqref="A79:B79">
    <cfRule type="cellIs" dxfId="53" priority="56" stopIfTrue="1" operator="equal">
      <formula>0</formula>
    </cfRule>
  </conditionalFormatting>
  <conditionalFormatting sqref="C80">
    <cfRule type="cellIs" dxfId="52" priority="53" stopIfTrue="1" operator="equal">
      <formula>$C79</formula>
    </cfRule>
  </conditionalFormatting>
  <conditionalFormatting sqref="A80:B80">
    <cfRule type="cellIs" dxfId="51" priority="54" stopIfTrue="1" operator="equal">
      <formula>0</formula>
    </cfRule>
  </conditionalFormatting>
  <conditionalFormatting sqref="C81">
    <cfRule type="cellIs" dxfId="50" priority="51" stopIfTrue="1" operator="equal">
      <formula>$C80</formula>
    </cfRule>
  </conditionalFormatting>
  <conditionalFormatting sqref="A81:B81">
    <cfRule type="cellIs" dxfId="49" priority="52" stopIfTrue="1" operator="equal">
      <formula>0</formula>
    </cfRule>
  </conditionalFormatting>
  <conditionalFormatting sqref="C82">
    <cfRule type="cellIs" dxfId="48" priority="49" stopIfTrue="1" operator="equal">
      <formula>$C81</formula>
    </cfRule>
  </conditionalFormatting>
  <conditionalFormatting sqref="A82:B82">
    <cfRule type="cellIs" dxfId="47" priority="50" stopIfTrue="1" operator="equal">
      <formula>0</formula>
    </cfRule>
  </conditionalFormatting>
  <conditionalFormatting sqref="C83">
    <cfRule type="cellIs" dxfId="46" priority="47" stopIfTrue="1" operator="equal">
      <formula>$C82</formula>
    </cfRule>
  </conditionalFormatting>
  <conditionalFormatting sqref="A83:B83">
    <cfRule type="cellIs" dxfId="45" priority="48" stopIfTrue="1" operator="equal">
      <formula>0</formula>
    </cfRule>
  </conditionalFormatting>
  <conditionalFormatting sqref="C84">
    <cfRule type="cellIs" dxfId="44" priority="45" stopIfTrue="1" operator="equal">
      <formula>$C83</formula>
    </cfRule>
  </conditionalFormatting>
  <conditionalFormatting sqref="A84:B84">
    <cfRule type="cellIs" dxfId="43" priority="46" stopIfTrue="1" operator="equal">
      <formula>0</formula>
    </cfRule>
  </conditionalFormatting>
  <conditionalFormatting sqref="C85">
    <cfRule type="cellIs" dxfId="42" priority="43" stopIfTrue="1" operator="equal">
      <formula>$C84</formula>
    </cfRule>
  </conditionalFormatting>
  <conditionalFormatting sqref="A85:B85">
    <cfRule type="cellIs" dxfId="41" priority="44" stopIfTrue="1" operator="equal">
      <formula>0</formula>
    </cfRule>
  </conditionalFormatting>
  <conditionalFormatting sqref="C86">
    <cfRule type="cellIs" dxfId="40" priority="41" stopIfTrue="1" operator="equal">
      <formula>$C85</formula>
    </cfRule>
  </conditionalFormatting>
  <conditionalFormatting sqref="A86:B86">
    <cfRule type="cellIs" dxfId="39" priority="42" stopIfTrue="1" operator="equal">
      <formula>0</formula>
    </cfRule>
  </conditionalFormatting>
  <conditionalFormatting sqref="C87">
    <cfRule type="cellIs" dxfId="38" priority="39" stopIfTrue="1" operator="equal">
      <formula>$C86</formula>
    </cfRule>
  </conditionalFormatting>
  <conditionalFormatting sqref="A87:B87">
    <cfRule type="cellIs" dxfId="37" priority="40" stopIfTrue="1" operator="equal">
      <formula>0</formula>
    </cfRule>
  </conditionalFormatting>
  <conditionalFormatting sqref="C88">
    <cfRule type="cellIs" dxfId="36" priority="37" stopIfTrue="1" operator="equal">
      <formula>$C87</formula>
    </cfRule>
  </conditionalFormatting>
  <conditionalFormatting sqref="A88:B88">
    <cfRule type="cellIs" dxfId="35" priority="38" stopIfTrue="1" operator="equal">
      <formula>0</formula>
    </cfRule>
  </conditionalFormatting>
  <conditionalFormatting sqref="C89">
    <cfRule type="cellIs" dxfId="34" priority="35" stopIfTrue="1" operator="equal">
      <formula>$C88</formula>
    </cfRule>
  </conditionalFormatting>
  <conditionalFormatting sqref="A89:B89">
    <cfRule type="cellIs" dxfId="33" priority="36" stopIfTrue="1" operator="equal">
      <formula>0</formula>
    </cfRule>
  </conditionalFormatting>
  <conditionalFormatting sqref="C90">
    <cfRule type="cellIs" dxfId="32" priority="33" stopIfTrue="1" operator="equal">
      <formula>$C89</formula>
    </cfRule>
  </conditionalFormatting>
  <conditionalFormatting sqref="A90:B90">
    <cfRule type="cellIs" dxfId="31" priority="34" stopIfTrue="1" operator="equal">
      <formula>0</formula>
    </cfRule>
  </conditionalFormatting>
  <conditionalFormatting sqref="C91">
    <cfRule type="cellIs" dxfId="30" priority="31" stopIfTrue="1" operator="equal">
      <formula>$C90</formula>
    </cfRule>
  </conditionalFormatting>
  <conditionalFormatting sqref="A91:B91">
    <cfRule type="cellIs" dxfId="29" priority="32" stopIfTrue="1" operator="equal">
      <formula>0</formula>
    </cfRule>
  </conditionalFormatting>
  <conditionalFormatting sqref="C92">
    <cfRule type="cellIs" dxfId="28" priority="29" stopIfTrue="1" operator="equal">
      <formula>$C91</formula>
    </cfRule>
  </conditionalFormatting>
  <conditionalFormatting sqref="A92:B92">
    <cfRule type="cellIs" dxfId="27" priority="30" stopIfTrue="1" operator="equal">
      <formula>0</formula>
    </cfRule>
  </conditionalFormatting>
  <conditionalFormatting sqref="C93">
    <cfRule type="cellIs" dxfId="26" priority="27" stopIfTrue="1" operator="equal">
      <formula>$C92</formula>
    </cfRule>
  </conditionalFormatting>
  <conditionalFormatting sqref="A93:B93">
    <cfRule type="cellIs" dxfId="25" priority="28" stopIfTrue="1" operator="equal">
      <formula>0</formula>
    </cfRule>
  </conditionalFormatting>
  <conditionalFormatting sqref="C94">
    <cfRule type="cellIs" dxfId="24" priority="25" stopIfTrue="1" operator="equal">
      <formula>$C93</formula>
    </cfRule>
  </conditionalFormatting>
  <conditionalFormatting sqref="A94:B94">
    <cfRule type="cellIs" dxfId="23" priority="26" stopIfTrue="1" operator="equal">
      <formula>0</formula>
    </cfRule>
  </conditionalFormatting>
  <conditionalFormatting sqref="C95">
    <cfRule type="cellIs" dxfId="22" priority="23" stopIfTrue="1" operator="equal">
      <formula>$C94</formula>
    </cfRule>
  </conditionalFormatting>
  <conditionalFormatting sqref="A95:B95">
    <cfRule type="cellIs" dxfId="21" priority="24" stopIfTrue="1" operator="equal">
      <formula>0</formula>
    </cfRule>
  </conditionalFormatting>
  <conditionalFormatting sqref="C96">
    <cfRule type="cellIs" dxfId="20" priority="21" stopIfTrue="1" operator="equal">
      <formula>$C95</formula>
    </cfRule>
  </conditionalFormatting>
  <conditionalFormatting sqref="A96:B96">
    <cfRule type="cellIs" dxfId="19" priority="22" stopIfTrue="1" operator="equal">
      <formula>0</formula>
    </cfRule>
  </conditionalFormatting>
  <conditionalFormatting sqref="C112">
    <cfRule type="cellIs" dxfId="18" priority="66" stopIfTrue="1" operator="equal">
      <formula>$C103</formula>
    </cfRule>
  </conditionalFormatting>
  <conditionalFormatting sqref="C104">
    <cfRule type="cellIs" dxfId="17" priority="17" stopIfTrue="1" operator="equal">
      <formula>$C103</formula>
    </cfRule>
  </conditionalFormatting>
  <conditionalFormatting sqref="A104:B104">
    <cfRule type="cellIs" dxfId="16" priority="18" stopIfTrue="1" operator="equal">
      <formula>0</formula>
    </cfRule>
  </conditionalFormatting>
  <conditionalFormatting sqref="C105">
    <cfRule type="cellIs" dxfId="15" priority="15" stopIfTrue="1" operator="equal">
      <formula>$C104</formula>
    </cfRule>
  </conditionalFormatting>
  <conditionalFormatting sqref="A105:B105">
    <cfRule type="cellIs" dxfId="14" priority="16" stopIfTrue="1" operator="equal">
      <formula>0</formula>
    </cfRule>
  </conditionalFormatting>
  <conditionalFormatting sqref="C106">
    <cfRule type="cellIs" dxfId="13" priority="13" stopIfTrue="1" operator="equal">
      <formula>$C105</formula>
    </cfRule>
  </conditionalFormatting>
  <conditionalFormatting sqref="A106:B106">
    <cfRule type="cellIs" dxfId="12" priority="14" stopIfTrue="1" operator="equal">
      <formula>0</formula>
    </cfRule>
  </conditionalFormatting>
  <conditionalFormatting sqref="C107">
    <cfRule type="cellIs" dxfId="11" priority="11" stopIfTrue="1" operator="equal">
      <formula>$C106</formula>
    </cfRule>
  </conditionalFormatting>
  <conditionalFormatting sqref="A107:B107">
    <cfRule type="cellIs" dxfId="10" priority="12" stopIfTrue="1" operator="equal">
      <formula>0</formula>
    </cfRule>
  </conditionalFormatting>
  <conditionalFormatting sqref="C108">
    <cfRule type="cellIs" dxfId="9" priority="9" stopIfTrue="1" operator="equal">
      <formula>$C107</formula>
    </cfRule>
  </conditionalFormatting>
  <conditionalFormatting sqref="A108:B108">
    <cfRule type="cellIs" dxfId="8" priority="10" stopIfTrue="1" operator="equal">
      <formula>0</formula>
    </cfRule>
  </conditionalFormatting>
  <conditionalFormatting sqref="C109">
    <cfRule type="cellIs" dxfId="7" priority="7" stopIfTrue="1" operator="equal">
      <formula>$C108</formula>
    </cfRule>
  </conditionalFormatting>
  <conditionalFormatting sqref="A109:B109">
    <cfRule type="cellIs" dxfId="6" priority="8" stopIfTrue="1" operator="equal">
      <formula>0</formula>
    </cfRule>
  </conditionalFormatting>
  <conditionalFormatting sqref="C110">
    <cfRule type="cellIs" dxfId="5" priority="5" stopIfTrue="1" operator="equal">
      <formula>$C109</formula>
    </cfRule>
  </conditionalFormatting>
  <conditionalFormatting sqref="A110:B110">
    <cfRule type="cellIs" dxfId="4" priority="6" stopIfTrue="1" operator="equal">
      <formula>0</formula>
    </cfRule>
  </conditionalFormatting>
  <conditionalFormatting sqref="C111">
    <cfRule type="cellIs" dxfId="3" priority="3" stopIfTrue="1" operator="equal">
      <formula>$C110</formula>
    </cfRule>
  </conditionalFormatting>
  <conditionalFormatting sqref="A111:B11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2024-03-18T10:15:06Z</cp:lastPrinted>
  <dcterms:created xsi:type="dcterms:W3CDTF">2016-08-10T10:53:25Z</dcterms:created>
  <dcterms:modified xsi:type="dcterms:W3CDTF">2024-03-18T10:15:45Z</dcterms:modified>
</cp:coreProperties>
</file>